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showInkAnnotation="0"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I:\OIOPJN\JAVNA NAROČILA 2026\3. Postavitev sončnih elektrarn\6. Sprememba 2\"/>
    </mc:Choice>
  </mc:AlternateContent>
  <xr:revisionPtr revIDLastSave="0" documentId="13_ncr:1_{811CA446-93CF-4831-9698-2E9C9FBE4701}" xr6:coauthVersionLast="47" xr6:coauthVersionMax="47" xr10:uidLastSave="{00000000-0000-0000-0000-000000000000}"/>
  <bookViews>
    <workbookView xWindow="-120" yWindow="-120" windowWidth="29040" windowHeight="15720" tabRatio="833" xr2:uid="{00000000-000D-0000-FFFF-FFFF00000000}"/>
  </bookViews>
  <sheets>
    <sheet name="0-REK" sheetId="55" r:id="rId1"/>
    <sheet name="1-STIK_SEST" sheetId="62" r:id="rId2"/>
    <sheet name="2-OPREMA" sheetId="80" r:id="rId3"/>
    <sheet name="3-KABLI_KP_CEVI" sheetId="81" r:id="rId4"/>
    <sheet name="4-IZEN_POT" sheetId="78" r:id="rId5"/>
    <sheet name="5-STRELOVOD" sheetId="82" r:id="rId6"/>
    <sheet name="6-PRIPRAVA" sheetId="83" r:id="rId7"/>
  </sheets>
  <definedNames>
    <definedName name="_xlnm.Print_Area" localSheetId="0">'0-REK'!$A$1:$I$28</definedName>
    <definedName name="_xlnm.Print_Area" localSheetId="1">'1-STIK_SEST'!$A$1:$I$116</definedName>
    <definedName name="_xlnm.Print_Area" localSheetId="2">'2-OPREMA'!$A$1:$I$19</definedName>
    <definedName name="_xlnm.Print_Area" localSheetId="3">'3-KABLI_KP_CEVI'!$A$1:$I$54</definedName>
    <definedName name="_xlnm.Print_Area" localSheetId="4">'4-IZEN_POT'!$A$1:$I$22</definedName>
    <definedName name="_xlnm.Print_Area" localSheetId="5">'5-STRELOVOD'!$A$1:$I$21</definedName>
    <definedName name="_xlnm.Print_Area" localSheetId="6">'6-PRIPRAVA'!$A$1:$I$59</definedName>
    <definedName name="_xlnm.Print_Titles" localSheetId="1">'1-STIK_SEST'!$1:$4</definedName>
    <definedName name="_xlnm.Print_Titles" localSheetId="2">'2-OPREMA'!$1:$4</definedName>
    <definedName name="_xlnm.Print_Titles" localSheetId="3">'3-KABLI_KP_CEVI'!$1:$4</definedName>
    <definedName name="_xlnm.Print_Titles" localSheetId="4">'4-IZEN_POT'!$1:$4</definedName>
    <definedName name="_xlnm.Print_Titles" localSheetId="5">'5-STRELOVOD'!$1:$4</definedName>
    <definedName name="_xlnm.Print_Titles" localSheetId="6">'6-PRIPRAVA'!$1:$4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8" i="81" l="1"/>
  <c r="A50" i="81" s="1"/>
  <c r="A52" i="81" s="1"/>
  <c r="H52" i="81"/>
  <c r="I52" i="81" s="1"/>
  <c r="F52" i="81"/>
  <c r="H50" i="81"/>
  <c r="I50" i="81" s="1"/>
  <c r="F50" i="81"/>
  <c r="A9" i="82" l="1"/>
  <c r="H55" i="83"/>
  <c r="I55" i="83" s="1"/>
  <c r="F55" i="83"/>
  <c r="H27" i="81"/>
  <c r="I27" i="81" s="1"/>
  <c r="F27" i="81"/>
  <c r="H53" i="83" l="1"/>
  <c r="I53" i="83" s="1"/>
  <c r="H49" i="83"/>
  <c r="I49" i="83" s="1"/>
  <c r="F49" i="83"/>
  <c r="F53" i="83"/>
  <c r="H51" i="83"/>
  <c r="I51" i="83" s="1"/>
  <c r="F51" i="83"/>
  <c r="H47" i="83"/>
  <c r="I47" i="83" s="1"/>
  <c r="F47" i="83"/>
  <c r="H34" i="83" l="1"/>
  <c r="I34" i="83" s="1"/>
  <c r="F34" i="83"/>
  <c r="H42" i="83"/>
  <c r="I42" i="83" s="1"/>
  <c r="F42" i="83"/>
  <c r="H13" i="83"/>
  <c r="I13" i="83" s="1"/>
  <c r="F13" i="83"/>
  <c r="H28" i="83"/>
  <c r="I28" i="83" s="1"/>
  <c r="F28" i="83"/>
  <c r="H40" i="83"/>
  <c r="I40" i="83" s="1"/>
  <c r="F40" i="83"/>
  <c r="H38" i="83"/>
  <c r="I38" i="83" s="1"/>
  <c r="F38" i="83"/>
  <c r="H36" i="83"/>
  <c r="I36" i="83" s="1"/>
  <c r="F36" i="83"/>
  <c r="H32" i="83"/>
  <c r="I32" i="83" s="1"/>
  <c r="F32" i="83"/>
  <c r="H30" i="83"/>
  <c r="I30" i="83" s="1"/>
  <c r="F30" i="83"/>
  <c r="H26" i="83"/>
  <c r="I26" i="83" s="1"/>
  <c r="F26" i="83"/>
  <c r="H21" i="83"/>
  <c r="I21" i="83" s="1"/>
  <c r="F21" i="83"/>
  <c r="H11" i="83" l="1"/>
  <c r="I11" i="83" s="1"/>
  <c r="F11" i="83"/>
  <c r="H9" i="83"/>
  <c r="I9" i="83" s="1"/>
  <c r="F9" i="83"/>
  <c r="A9" i="83"/>
  <c r="A11" i="83" s="1"/>
  <c r="F59" i="83" l="1"/>
  <c r="F17" i="55" s="1"/>
  <c r="I59" i="83"/>
  <c r="H17" i="55" s="1"/>
  <c r="A13" i="83"/>
  <c r="A15" i="83" s="1"/>
  <c r="A23" i="83" s="1"/>
  <c r="A28" i="83" l="1"/>
  <c r="H17" i="82"/>
  <c r="I17" i="82" s="1"/>
  <c r="F17" i="82"/>
  <c r="H15" i="82"/>
  <c r="I15" i="82" s="1"/>
  <c r="F15" i="82"/>
  <c r="H13" i="82"/>
  <c r="I13" i="82" s="1"/>
  <c r="F13" i="82"/>
  <c r="H11" i="82"/>
  <c r="I11" i="82" s="1"/>
  <c r="F11" i="82"/>
  <c r="H9" i="82"/>
  <c r="I9" i="82" s="1"/>
  <c r="F9" i="82"/>
  <c r="H18" i="78"/>
  <c r="I18" i="78" s="1"/>
  <c r="F18" i="78"/>
  <c r="H16" i="78"/>
  <c r="I16" i="78" s="1"/>
  <c r="F16" i="78"/>
  <c r="H13" i="78"/>
  <c r="I13" i="78" s="1"/>
  <c r="F13" i="78"/>
  <c r="H10" i="78"/>
  <c r="I10" i="78" s="1"/>
  <c r="F10" i="78"/>
  <c r="H9" i="78"/>
  <c r="I9" i="78" s="1"/>
  <c r="F9" i="78"/>
  <c r="F21" i="82" l="1"/>
  <c r="F15" i="55" s="1"/>
  <c r="F22" i="78"/>
  <c r="F13" i="55" s="1"/>
  <c r="I22" i="78"/>
  <c r="H13" i="55" s="1"/>
  <c r="A30" i="83"/>
  <c r="I21" i="82"/>
  <c r="H15" i="55" s="1"/>
  <c r="A32" i="83" l="1"/>
  <c r="A34" i="83"/>
  <c r="A36" i="83" l="1"/>
  <c r="A38" i="83" l="1"/>
  <c r="A40" i="83" l="1"/>
  <c r="A42" i="83" l="1"/>
  <c r="A47" i="83" l="1"/>
  <c r="A11" i="82"/>
  <c r="A49" i="83" l="1"/>
  <c r="A51" i="83" s="1"/>
  <c r="A13" i="82"/>
  <c r="A15" i="82" s="1"/>
  <c r="A53" i="83" l="1"/>
  <c r="A55" i="83" s="1"/>
  <c r="A17" i="82"/>
  <c r="H15" i="81" l="1"/>
  <c r="I15" i="81" s="1"/>
  <c r="F15" i="81"/>
  <c r="H14" i="81"/>
  <c r="I14" i="81" s="1"/>
  <c r="F14" i="81"/>
  <c r="H10" i="81"/>
  <c r="I10" i="81" s="1"/>
  <c r="F10" i="81"/>
  <c r="H9" i="81"/>
  <c r="I9" i="81" s="1"/>
  <c r="F9" i="81"/>
  <c r="H34" i="81"/>
  <c r="I34" i="81" s="1"/>
  <c r="F34" i="81"/>
  <c r="H48" i="81"/>
  <c r="I48" i="81" s="1"/>
  <c r="H46" i="81"/>
  <c r="I46" i="81" s="1"/>
  <c r="H44" i="81"/>
  <c r="I44" i="81" s="1"/>
  <c r="H42" i="81"/>
  <c r="I42" i="81" s="1"/>
  <c r="H40" i="81"/>
  <c r="I40" i="81" s="1"/>
  <c r="H38" i="81"/>
  <c r="I38" i="81" s="1"/>
  <c r="H36" i="81"/>
  <c r="I36" i="81" s="1"/>
  <c r="H33" i="81"/>
  <c r="I33" i="81" s="1"/>
  <c r="H30" i="81"/>
  <c r="I30" i="81" s="1"/>
  <c r="H24" i="81"/>
  <c r="I24" i="81" s="1"/>
  <c r="H21" i="81"/>
  <c r="I21" i="81" s="1"/>
  <c r="H18" i="81"/>
  <c r="I18" i="81" s="1"/>
  <c r="H13" i="81"/>
  <c r="I13" i="81" s="1"/>
  <c r="H8" i="81"/>
  <c r="I8" i="81" s="1"/>
  <c r="H15" i="80"/>
  <c r="I15" i="80" s="1"/>
  <c r="F15" i="80"/>
  <c r="H13" i="80"/>
  <c r="I13" i="80" s="1"/>
  <c r="F13" i="80"/>
  <c r="H11" i="80"/>
  <c r="I11" i="80" s="1"/>
  <c r="F11" i="80"/>
  <c r="H9" i="80"/>
  <c r="I9" i="80" s="1"/>
  <c r="F9" i="80"/>
  <c r="H7" i="80"/>
  <c r="I7" i="80" s="1"/>
  <c r="F7" i="80"/>
  <c r="H112" i="62"/>
  <c r="I112" i="62" s="1"/>
  <c r="F112" i="62"/>
  <c r="H89" i="62"/>
  <c r="I89" i="62" s="1"/>
  <c r="F89" i="62"/>
  <c r="H18" i="62"/>
  <c r="I18" i="62" s="1"/>
  <c r="F18" i="62"/>
  <c r="F116" i="62" l="1"/>
  <c r="F7" i="55" s="1"/>
  <c r="F19" i="80"/>
  <c r="I116" i="62"/>
  <c r="H7" i="55" s="1"/>
  <c r="I54" i="81"/>
  <c r="H11" i="55" s="1"/>
  <c r="I19" i="80"/>
  <c r="H9" i="55" s="1"/>
  <c r="F40" i="81" l="1"/>
  <c r="F46" i="81"/>
  <c r="F44" i="81"/>
  <c r="F42" i="81"/>
  <c r="F38" i="81"/>
  <c r="F36" i="81"/>
  <c r="F24" i="81" l="1"/>
  <c r="F30" i="81"/>
  <c r="F21" i="81"/>
  <c r="F18" i="81"/>
  <c r="F48" i="81"/>
  <c r="F33" i="81"/>
  <c r="F13" i="81"/>
  <c r="F8" i="81"/>
  <c r="F54" i="81" s="1"/>
  <c r="A7" i="81"/>
  <c r="A7" i="80"/>
  <c r="F11" i="55" l="1"/>
  <c r="F9" i="55"/>
  <c r="A9" i="80"/>
  <c r="F19" i="55" l="1"/>
  <c r="A11" i="80"/>
  <c r="F21" i="55" l="1"/>
  <c r="F23" i="55" s="1"/>
  <c r="A13" i="80"/>
  <c r="A15" i="80" s="1"/>
  <c r="A8" i="78" l="1"/>
  <c r="A15" i="78" l="1"/>
  <c r="A12" i="78"/>
  <c r="A18" i="78" l="1"/>
  <c r="A7" i="62"/>
  <c r="A21" i="62" l="1"/>
  <c r="A92" i="62" s="1"/>
  <c r="H19" i="55" l="1"/>
  <c r="H21" i="55" s="1"/>
  <c r="H23" i="55" l="1"/>
  <c r="A12" i="81" l="1"/>
  <c r="A17" i="81" s="1"/>
  <c r="A20" i="81" l="1"/>
  <c r="A23" i="81" s="1"/>
  <c r="A26" i="81" l="1"/>
  <c r="A29" i="81" s="1"/>
  <c r="A32" i="81" s="1"/>
  <c r="A36" i="81" l="1"/>
  <c r="A38" i="81"/>
  <c r="A40" i="81" l="1"/>
  <c r="A42" i="81" s="1"/>
  <c r="A44" i="81" l="1"/>
  <c r="A46" i="81" s="1"/>
</calcChain>
</file>

<file path=xl/sharedStrings.xml><?xml version="1.0" encoding="utf-8"?>
<sst xmlns="http://schemas.openxmlformats.org/spreadsheetml/2006/main" count="432" uniqueCount="193">
  <si>
    <t>REKAPITULACIJA  - 3/0 NAČRT ELEKTRIČNIH INŠTALACIJ
 MFE Stadion Brežice</t>
  </si>
  <si>
    <t>skupaj 
upravičeni stroški</t>
  </si>
  <si>
    <t>skupaj 
neupravičeni stroški</t>
  </si>
  <si>
    <t>STIKALNI SESTAVI</t>
  </si>
  <si>
    <t>SOLARNI MODULI, RZSMERNIKI, OPTIMIZATORJI IN PODKONSTRUKCIJA</t>
  </si>
  <si>
    <t>KABLI, KABELSKE POLICE, ZAŠČITNE CEVI</t>
  </si>
  <si>
    <t>IZENAČITEV POTENCIALOV / OZEMLJITVE</t>
  </si>
  <si>
    <t>STRELOVOD in OZEMLJITVE</t>
  </si>
  <si>
    <t>PRIPRAVLJALNA IN ZAKLJUČNA DELA</t>
  </si>
  <si>
    <t>DDV</t>
  </si>
  <si>
    <t>%</t>
  </si>
  <si>
    <t>VREDNOST ELEKTRIČNIH INŠTALACIJ Z DDV:</t>
  </si>
  <si>
    <t>Opombe:</t>
  </si>
  <si>
    <t>OP1</t>
  </si>
  <si>
    <t>Sestavni del projektanskega popisa del je tudi tehnično poročilo in vse grafične priloge projekta, v katerem so posamezne postavke in dela podrobneje opisana.</t>
  </si>
  <si>
    <t>OP2</t>
  </si>
  <si>
    <t>Izvajalec se mora seznaniti s PZI načrtom električnih napeljav ter z vgrajeno tehnologijo in delovanjem naprave pred oz. najkasneje ob oddaji ponudbe.</t>
  </si>
  <si>
    <t>OP3</t>
  </si>
  <si>
    <t>Za vse postavke popisa  velja dobava in vgradnja do popolne funkcionalnosti.</t>
  </si>
  <si>
    <t>UPRAVIČENI STROŠKI</t>
  </si>
  <si>
    <t>NEUPRAVIČENI STROŠKI</t>
  </si>
  <si>
    <t>zap.št.</t>
  </si>
  <si>
    <t>opis</t>
  </si>
  <si>
    <t>enota</t>
  </si>
  <si>
    <t>količina</t>
  </si>
  <si>
    <t>cena/enota</t>
  </si>
  <si>
    <t xml:space="preserve">skupaj </t>
  </si>
  <si>
    <t>skupaj</t>
  </si>
  <si>
    <r>
      <t xml:space="preserve">Dobava in montaža </t>
    </r>
    <r>
      <rPr>
        <b/>
        <sz val="9"/>
        <color indexed="8"/>
        <rFont val="Arial"/>
        <family val="2"/>
        <charset val="238"/>
      </rPr>
      <t>stikalnega sestava SB/DC</t>
    </r>
    <r>
      <rPr>
        <sz val="9"/>
        <color indexed="8"/>
        <rFont val="Arial"/>
        <family val="2"/>
        <charset val="238"/>
      </rPr>
      <t>, montiran na steni zunanjega objekta z naslednjim sestavom:</t>
    </r>
  </si>
  <si>
    <t>• nadometna kompaktna omarica iz nerjavečega jekla, 
  dimenzij 500x500x210mm (ŠxVxG)</t>
  </si>
  <si>
    <t>kos</t>
  </si>
  <si>
    <t>• pritrdilni material za montažo omarice na steno</t>
  </si>
  <si>
    <t>kpl</t>
  </si>
  <si>
    <t>• prenapetostna zaščita za fotovoltariko, I+II, 1100V DC, 12,5kA,
 ProTec T1-1100 PV, Raycap 59.0285</t>
  </si>
  <si>
    <t>• varovalčni ločilnik 10x38mm, 2.pol., 25A, za fotovoltariko,
  kot npr. ETI PCF 10 DC 2p 1000V;  002550203</t>
  </si>
  <si>
    <t>• cilindrični vložek za fotovoltariko, gPV 10X38mm, 20A,
  kot npr. Schrack ISV10020</t>
  </si>
  <si>
    <t>• priključna sponka, PT 6, Phoenix Contact</t>
  </si>
  <si>
    <t>• zaključna ploščica priključne sponke, D-PT 6, Phoenix Contact</t>
  </si>
  <si>
    <t>• zaključna sponka, E/NS 35 N, Phoenix Contact</t>
  </si>
  <si>
    <t>• spojni, drobni in vezni material, izolacijski materiali, pritrdilni material, označitveni material, uvodnice…</t>
  </si>
  <si>
    <t>SKUPAJ R/DC</t>
  </si>
  <si>
    <t xml:space="preserve"> </t>
  </si>
  <si>
    <r>
      <t>Dobava in montaža</t>
    </r>
    <r>
      <rPr>
        <b/>
        <sz val="9"/>
        <color indexed="8"/>
        <rFont val="Arial"/>
        <family val="2"/>
        <charset val="238"/>
      </rPr>
      <t xml:space="preserve"> stikalnega sestava LMO-SE</t>
    </r>
    <r>
      <rPr>
        <sz val="9"/>
        <color indexed="8"/>
        <rFont val="Arial"/>
        <family val="2"/>
        <charset val="238"/>
      </rPr>
      <t>, montiran izven objekta na podstavku z naslednjim sestavom:</t>
    </r>
  </si>
  <si>
    <r>
      <t>• prostostoječa omara iz poliestra, v mehanski zaščiti IP44, dimenzij 
  590x1350x324mm (ŠxVxG), kot np</t>
    </r>
    <r>
      <rPr>
        <sz val="9"/>
        <rFont val="Arial"/>
        <family val="2"/>
      </rPr>
      <t>r. Elsta Mosorfer tip F4 1350/320</t>
    </r>
  </si>
  <si>
    <t>• prostostoječa omara iz poliestra, v mehanski zaščiti IP44, dimenzij 
  1115x1350x320mm (ŠxVxG), kot npr. Elsta Mosorfer tip F6 1350/320</t>
  </si>
  <si>
    <t>• podstavevk za prostostoječa omara iz poliestra, dimenzij 
  590x1200x310mm (ŠxVxG), kot npr. Elsta Mosorfer tip S4 1200/320</t>
  </si>
  <si>
    <t>• podstavevk za prostostoječa omara iz poliestra, dimenzij 
  1115x1200x312mm (ŠxVxG), kot npr. Elsta Mosorfer tip S6 1200/320</t>
  </si>
  <si>
    <t>• polnilo za podstavek EC 50L</t>
  </si>
  <si>
    <t>• prenapetostna zaščita Razreda I (C), ProTec T1 3+0 37,5/300</t>
  </si>
  <si>
    <t>• odklopnik, sestavljen iz naslednjih elementov, proizvajalca Schrack:</t>
  </si>
  <si>
    <t xml:space="preserve">   ~ odklopnik, MC2-MC216131 160A</t>
  </si>
  <si>
    <t xml:space="preserve">   ~ podnapetostna tuljava, MC2XU208-240AC</t>
  </si>
  <si>
    <t xml:space="preserve">   ~ motorni pogon, MC2-XR208-240 V AC</t>
  </si>
  <si>
    <t xml:space="preserve">   ~ kontaktni element, 1N/C,  M22-K01</t>
  </si>
  <si>
    <t xml:space="preserve">   ~ zaščitno prekritje, MC290038</t>
  </si>
  <si>
    <t xml:space="preserve">   ~ ločilna plošča faz 3-pol. MC2, MC296871</t>
  </si>
  <si>
    <t>• varovalčni ločilnik, 3p, velikost 000, 125A, za montažo na 60mm sistem, 
  kot npr. Schrack SI338020</t>
  </si>
  <si>
    <r>
      <t xml:space="preserve">• varovalčni ločilnik, 3p, velikost 2, 240mm2, 400A, za montažo na 60mm sistem, 
  kot npr. </t>
    </r>
    <r>
      <rPr>
        <sz val="9"/>
        <rFont val="Arial"/>
        <family val="2"/>
      </rPr>
      <t>Schrack SI336020</t>
    </r>
  </si>
  <si>
    <t>• talilni vložki velikosti NV/NH 000 gL/gG, 16A</t>
  </si>
  <si>
    <t>• talilni vložki velikosti NV/NH 000 gL/gG, 100A</t>
  </si>
  <si>
    <t>• talilni vložki velikosti NV/NH 2 gL/gG, 100A</t>
  </si>
  <si>
    <t>• instalacijski odklopnik kot napr. Schrack:</t>
  </si>
  <si>
    <t xml:space="preserve">   ~ C 6A/1p, kot npr. BMS0</t>
  </si>
  <si>
    <t xml:space="preserve">   ~ C 6A/3p, kot npr. BMS0</t>
  </si>
  <si>
    <t>• signalna lučka sestavljena iz naslednjih elementov, kot npr.
  proizvajalca Schrack:</t>
  </si>
  <si>
    <t xml:space="preserve">   ~ indikator za signalno lučko, bela, MM216771</t>
  </si>
  <si>
    <t xml:space="preserve">   ~ indikator za signalno lučko, rdeča, MM216772</t>
  </si>
  <si>
    <t xml:space="preserve">   ~ indikator za signalno lučko, zelena, MM216773</t>
  </si>
  <si>
    <t xml:space="preserve">   ~ nosilni adapter, MM216374</t>
  </si>
  <si>
    <t xml:space="preserve">   ~ LED lučka 85-264V AC, bela, MM216563</t>
  </si>
  <si>
    <t xml:space="preserve">   ~ LED lučka 85-264V AC, rdeča, MM216564</t>
  </si>
  <si>
    <t xml:space="preserve">   ~ LED lučka 85-264V AC, zelena, MM216565</t>
  </si>
  <si>
    <t xml:space="preserve">   ~ nosilec oznake, MM216392</t>
  </si>
  <si>
    <t xml:space="preserve">   ~ adapter za DIN letev, MM216400</t>
  </si>
  <si>
    <t>• preklopno stikalo na ključ sestavljeno iz naslednjih elementov, kot npr.
  proizvajalca Schrack:</t>
  </si>
  <si>
    <t xml:space="preserve">   ~ preklopni element s ključem, MM216887</t>
  </si>
  <si>
    <t xml:space="preserve">   ~ kontaktni element, 1N/O, MM216376</t>
  </si>
  <si>
    <t xml:space="preserve">   ~ kontaktni element, 1N/C, MM216378</t>
  </si>
  <si>
    <t>• preklopno stikalo sestavljeno iz naslednjih elementov, kot npr.
  proizvajalca Schrack:</t>
  </si>
  <si>
    <t xml:space="preserve">   ~ preklopni element 0-1, MM216874</t>
  </si>
  <si>
    <t>• zaščitni rele za mrežo in sistemsko zaščito, kot npr. Schrack SLUR0345-A</t>
  </si>
  <si>
    <t>• tokovni transformator, 250/5A, kot npr. TC6 kl. 0,5 žigosani, Circutor</t>
  </si>
  <si>
    <t>• priključni blok, 1p, 125A+N, 1x35mm2, 1x6-16mm2, 6x2,5-16mm2, 
  kot npr. Schrack IKB01035N</t>
  </si>
  <si>
    <t>• priključni blok, 1p, 125A+N, 1x35mm2, 1x6-16mm2, 6x2,5-16mm2, 
  kot npr. Schrack IKB01035P</t>
  </si>
  <si>
    <t>• vrstne sponke, kot npr. proizvajalca Phoenix Contact:</t>
  </si>
  <si>
    <t xml:space="preserve">   ~ vijačna sponka  UT 2,5; 3044076</t>
  </si>
  <si>
    <t xml:space="preserve">   ~ vijačna sponka  UT 2,5 - BU; 3044089</t>
  </si>
  <si>
    <t xml:space="preserve">   ~ vijačna sponka  UT 2,5 - PE; 3044092</t>
  </si>
  <si>
    <t xml:space="preserve">   ~ zaklnuček D-UT 2,5/10; 3047028</t>
  </si>
  <si>
    <t xml:space="preserve">   ~ pritrditvena končna spona E/NS 35 N; 0800886</t>
  </si>
  <si>
    <t xml:space="preserve">   ~ nosilec oznake KLM-A</t>
  </si>
  <si>
    <t>• števec električne energije, Iska Amecom T880-T1A42R56</t>
  </si>
  <si>
    <t>• melrilno - spončna garnitura, kot. npr. proizvajalca Strojkoplast MGL-LM</t>
  </si>
  <si>
    <t>• bakrena zbiralka, 30x5mm</t>
  </si>
  <si>
    <r>
      <t>m</t>
    </r>
    <r>
      <rPr>
        <vertAlign val="superscript"/>
        <sz val="9"/>
        <rFont val="Arial"/>
        <family val="2"/>
        <charset val="238"/>
      </rPr>
      <t>1</t>
    </r>
  </si>
  <si>
    <t>• nosilec zbiralk za 60mm sistem, kot npr. SCHRACK SI015000</t>
  </si>
  <si>
    <t>• podporni izolator za pritrditev Cu zbiralke, višina 40mm, 
  kot npr. SCHRACK IK011042-A</t>
  </si>
  <si>
    <t>• prekritje nosilca zbiralk, kot npr. SCHRACK SI015730</t>
  </si>
  <si>
    <t>• prekritje zbiralk, 30x5 kot npr. SCHRACK SI012440</t>
  </si>
  <si>
    <t>• ključavnica po tipizaciji Elekto Celje</t>
  </si>
  <si>
    <t>• zaščitno prekritje izdelano iz pleksi plošče, izdelano po merah dejanskega stanja</t>
  </si>
  <si>
    <t>SKUPAJ LMO-SE</t>
  </si>
  <si>
    <r>
      <t>Dobava in montaža</t>
    </r>
    <r>
      <rPr>
        <b/>
        <sz val="9"/>
        <color indexed="8"/>
        <rFont val="Arial"/>
        <family val="2"/>
        <charset val="238"/>
      </rPr>
      <t xml:space="preserve"> stikalnega sestava SB/AC</t>
    </r>
    <r>
      <rPr>
        <sz val="9"/>
        <color indexed="8"/>
        <rFont val="Arial"/>
        <family val="2"/>
        <charset val="238"/>
      </rPr>
      <t>, montiran izven objekta na podstavku z naslednjim sestavom:</t>
    </r>
  </si>
  <si>
    <t>• ločilno stikalo, sestavljen iz naslednjih elementov, proizvajalca Schrack:</t>
  </si>
  <si>
    <t xml:space="preserve">   ~ stikalo, MC2-MC220034, 3-polno 200A</t>
  </si>
  <si>
    <r>
      <t xml:space="preserve">• varovalčni ločilnik, 3p, velikost 1, 120mm2, 250A, za montažo na 60mm sistem, 
  kot npr. </t>
    </r>
    <r>
      <rPr>
        <sz val="9"/>
        <rFont val="Arial"/>
        <family val="2"/>
      </rPr>
      <t>Schrack SI336010-A</t>
    </r>
  </si>
  <si>
    <t>• talilni vložki velikosti NV/NH 1 gL/gG, 100A</t>
  </si>
  <si>
    <t>• nosilec zbiralk PE/N, kot npr. SCHRACK SI013560</t>
  </si>
  <si>
    <t xml:space="preserve">• ključavnica </t>
  </si>
  <si>
    <t>• sponke, uvodnice, kanali, drobni, vijačni in
   povezovalni material</t>
  </si>
  <si>
    <t>SKUPAJ SB/AC</t>
  </si>
  <si>
    <t>SKUPAJ:</t>
  </si>
  <si>
    <t>Dobava in montaža fotonapetostnega modula, 440 Wp, 1762x1134x30mm kot npr. Trinasolar Vertex S TSM-440 (NEG9R.28)</t>
  </si>
  <si>
    <t>Dobava in montaža močnostnega optimizatorja, 950W
kot npr. Solar Edge P950</t>
  </si>
  <si>
    <t>Dobava in montaža razsmernika trifaznega razsmernika, kot npr. Solar Edge SE66,6K</t>
  </si>
  <si>
    <t>Dobava in montaža nosilne konstrukcije za stensko pritrditev razsmernikov z zaščitno strehico, iz vroče cinkanega jekla, v kompletu z ustreznim pritrdilnim materialom</t>
  </si>
  <si>
    <t>Dobava in montaža aluminjaste podkonstrukcije za namestitev PV modulov, po kosovnici v priloženem izračunu K2 systems</t>
  </si>
  <si>
    <t>Dobava in montaža hladno cinkane perforirane kabelske police, komplet s pocinkanimi nosilci,  koleni  45° in 90°, stranskimi odcepi, odcepnimi elementi, reducirnimi elementi, gibljivimi spojnimi elementi, konzolami za stensko in stropno motažo ter vijačnim, drobnimi in motažnimi materialom....</t>
  </si>
  <si>
    <t>•  kabelska polica 50/32mm</t>
  </si>
  <si>
    <t>•  kabelska polica 100/60mm</t>
  </si>
  <si>
    <t>•  kabelska polica 200/60mm</t>
  </si>
  <si>
    <t>Dobava in montaža dodatnega pribora za kabelsko polico</t>
  </si>
  <si>
    <t>•  pokrov 50mm</t>
  </si>
  <si>
    <t>•  pokrov 100mm</t>
  </si>
  <si>
    <t>•  pokrov 200mm</t>
  </si>
  <si>
    <t>Dobava in polaganje kabla enonožilnega kabla za fotovoltaiko - 6mm2 (črno/rdeč), dvojna izolacija, UV odporen, 1500V DC,  položenega na kabelske police, vključno z označevalnimi ploščicami, uvodnicamii ter drobnim in spojnim materialom:</t>
  </si>
  <si>
    <t>• H1Z2Z2-K PV1 1x6 mm²</t>
  </si>
  <si>
    <t>Dobava in polaganje kabla, (energetski) položenega na police in/ali uvlečen v zaščitne cevi, vključno z označevalnimi ploščicami, razvodnicami ter drobnim in spojnim oz. pritrdilnim materialom za izvedbo povezav med razsmerniki in SB/AC omaro</t>
  </si>
  <si>
    <t>• FG16OR16 4x50 mm²</t>
  </si>
  <si>
    <t>Dobava in polaganje kabla, (energetski) položenega na police in/ali uvlečen v zaščitne cevi, vključno z označevalnimi ploščicami, razvodnicami ter drobnim in spojnim oz. pritrdilnim materialom za izvedbo povezav med SB/AC in LMO-SE omaro</t>
  </si>
  <si>
    <t>• FG16OR16 1x95 mm²</t>
  </si>
  <si>
    <t>Dobava in polaganje kabla, položenega na police in v cevi, 
vključno z označevalnimi ploščicami ter drobnim in spojnim materialom, za izvedbo povezav med razsmernikom in komunikacijsko omaro</t>
  </si>
  <si>
    <t>• R&amp;M Cat. 6A, F/UTP, 4P, 6500 MHz, LSZH izolacija; R305649</t>
  </si>
  <si>
    <t>Dobava in montaža gibljive zaščitne cevi iz umetne mase NYLON odporna na UV žarke.</t>
  </si>
  <si>
    <t>• FPSA16B (16 / 11,8mm)</t>
  </si>
  <si>
    <t>• FPSA34B (34 / 28,1mm)</t>
  </si>
  <si>
    <t>Dobava in montaža kabelskih čevljev in obojestranski priklop AC kablov</t>
  </si>
  <si>
    <t xml:space="preserve">Dobava in montaža konektorja za povezovanje stringov na DC strani razsmernikov, MC4 moški / ženski </t>
  </si>
  <si>
    <t>Zaključevanje komunikcaijskih kablov z konektojem RJ45 (pri razsmerniku in izvornem vozlišču)</t>
  </si>
  <si>
    <t>Dobava in montaža gravirne tablice dimenzij 50x120mm za označevanje kabelskih polic, UV odporne (montaža na 6m): 
400V AC</t>
  </si>
  <si>
    <t>Dobava in montaža gravirne tablice dimenzij 50x120mm za označevanje kabelskih polic, UV odporne montaža na 6m): 
1000V DC</t>
  </si>
  <si>
    <t>Izvedba krmiljenja požarnega izklopa, izvedba kabelske povezave do tipke na stranici omare SB/AC</t>
  </si>
  <si>
    <t>Tipka za izklop v sili montirana na stranici omare SB/AC, GEWISS GW42201</t>
  </si>
  <si>
    <t>Žica H07V-K, Rumeno/zelena :</t>
  </si>
  <si>
    <t xml:space="preserve">   • 1x35mm2</t>
  </si>
  <si>
    <t xml:space="preserve">   • 1x16mm2</t>
  </si>
  <si>
    <t>Zbiralka za glavno izenačitev potenciala s pokrovom v kompletu s pritrdilnim materialom (montaža na kabelsko polico ali nosilec razsmernika)
 - GIP</t>
  </si>
  <si>
    <t xml:space="preserve">   •  za 12 priključnih mest 472 239 + 472 299, kot npr. DEHN</t>
  </si>
  <si>
    <t>Zbiralka za izenačitev potenciala s pokrovom v kompletu s pritrdilnim materialom (montaža na kabelsko polico ali nosilec razsmernika)
 - ZIP</t>
  </si>
  <si>
    <t xml:space="preserve">   •  za 6 priključnih mest 56 200, kot npr. DEHN</t>
  </si>
  <si>
    <t>Izdelava stikov na kovinskih mestih z ozemljitvenimi objemkami, kabelskim čevljem, vijaki,… (povezave razsmernika z ZIP zbiralnivo, povezave ZIP zbiralnice in GIP zbiralnice, kabelske police, podkonstrukcija…)</t>
  </si>
  <si>
    <t>Lovilni vodi na strehi objekta</t>
  </si>
  <si>
    <t>Dobava in montaža strešnega nosilca primeren za opečno kritino,
Hermi, SON012 A Rf-K</t>
  </si>
  <si>
    <t>Dobava in montaža sponke namenjena izvedbi spojev med okroglimi vodniki Ø8-10mm in pločevinastimi deli, 
kot npr. Hermi, KON04 C SIMPLE Rf</t>
  </si>
  <si>
    <t>Dobava in montaža sponke namenjena izvedbi med okroglimi vodniki Ø8-10mm, kot npr. Hermi, KON04 B, Rf</t>
  </si>
  <si>
    <t xml:space="preserve">Dobava in montaža okroglega vodnika iz aluminijeve legure dimenzije Ø8mm vodnika, Hermi, AH 1 Al legura </t>
  </si>
  <si>
    <t>Dobava in montaža lovilne palice:</t>
  </si>
  <si>
    <t>• lovilna palica 1,5m, Hermi LOP1,5  (Φ=16/Φ=10mm, 1,0+0,5m)</t>
  </si>
  <si>
    <t>Navezava na PV elektrarna</t>
  </si>
  <si>
    <t>Programiranje zaščitnega releja in zaščitnih funkcij, testiranje sistem in zagon</t>
  </si>
  <si>
    <t>Zagon in nastavitve razsmernikov</t>
  </si>
  <si>
    <t>Strošek najema avtodvigala / transportne ploščadi</t>
  </si>
  <si>
    <t>Izvedba meritev in funkcionalnega pregleda elektroinstalacij za zahtevane objekte z licenco po NPK z izdelavo zapisnikov in poročil za celoten sistem v sestavi:</t>
  </si>
  <si>
    <t>• merjenje impedance kratkostične zanke</t>
  </si>
  <si>
    <t>• merjenje impedance okvarne zanke</t>
  </si>
  <si>
    <t>• merjenje izolacijske upornosti</t>
  </si>
  <si>
    <t>• merjenje izenačitev potencialov z izdelavo grafičnih načrtov merilnih točk</t>
  </si>
  <si>
    <t>• funkcionalni preizkus</t>
  </si>
  <si>
    <t>Izvedba meritev in funkcionalnega pregleda strelovodne naprave za zahtevane objekte z licenco po NPK z izdelavo zapisnikov in poročil za celoten sistem v sestavi:</t>
  </si>
  <si>
    <t>•  merjenje ozemljitvene upornosti z  izdelavo grafičnih načrtov merilnih točk</t>
  </si>
  <si>
    <t>•  meritve in pregled strelovodne naprave z  izdelavo grafičnih načrtov merilnih točk</t>
  </si>
  <si>
    <t>Označitev objeka z obvestilno tablico da se na objektu nahaja sončna elektrarna</t>
  </si>
  <si>
    <t>Označevanje razsmernikov, kablov, razvodnic z trajnimi nalepkami z imenom razdelilnika in varovalčnega elemta.</t>
  </si>
  <si>
    <t>Sodelovanje projektanta v času izvedbe del - preverjanje in potrjevanje predlaganih sprememb na predlog izvajalca, dokumeniranje in vnos vseh sprememb v projekt PZI</t>
  </si>
  <si>
    <t>ur</t>
  </si>
  <si>
    <t>Izdelava podlog v svinčniku za izdelavo PID dokumentacije</t>
  </si>
  <si>
    <t>Izdelava PID dokumentacije na osnovi PZI in posnetka dejansko izvedenega stanja v 2. izvodih, 1xCD</t>
  </si>
  <si>
    <t>Izdelava dokazila o zanesljivosti objekta (izjave o skladnostih in lastnostih vgrajene opreme, tehnični listi in navodila)</t>
  </si>
  <si>
    <t>Izobraževanje uporabnikov in vprikaz uporabnih funkcij sistema</t>
  </si>
  <si>
    <t>Čiščenje objekta zaradi montaže FV elektrarne - med izvedbo in po končanih delih</t>
  </si>
  <si>
    <t>Kombinirani izkop jarka (strojni in ročni) z začasnim deponiranjem izkopanega materiala ob robu izkopa ali z odvozom na gradbiščno deponijo.Širina jarka na dnu  znaša od 0,20 m oz. 0,8 m.</t>
  </si>
  <si>
    <t>m³</t>
  </si>
  <si>
    <t xml:space="preserve">Navezava na izvedbo priključka </t>
  </si>
  <si>
    <t>Ročni zasipavanje jarkov na območju neutrjenih površin z materialom iz izkopa, deponiranim ob robu izkopa oziroma na gradbiščni deponiji. Zasip po končanih montažnih delih in osnovnem zasipu cevi, z nabijanjem v plasteh po 30 cm.</t>
  </si>
  <si>
    <t>Dobava in vgrajevanje armiranega betona C 25/30, prereza do 0,12-02 m3/m2/m1 (OPOMBA: izdelava temeljna za vgradnjo PMO omare).</t>
  </si>
  <si>
    <r>
      <t>Dobava in polaganje enocevne zaščitne energetske PVC cevi  1x</t>
    </r>
    <r>
      <rPr>
        <sz val="9"/>
        <color indexed="8"/>
        <rFont val="Calibri"/>
        <family val="2"/>
        <charset val="238"/>
      </rPr>
      <t>Ø</t>
    </r>
    <r>
      <rPr>
        <sz val="9"/>
        <color indexed="8"/>
        <rFont val="Arial"/>
        <family val="2"/>
        <charset val="238"/>
      </rPr>
      <t xml:space="preserve">160mm (rdeča). V dolžinskem metru se upošteva: spuščanje cevi v jarek, uravnavanje cevi po smeri in višini, vgradnja tipskih PVC distančnikov, okončanje cevi v jaških z razširjeno uvodnico ter  pripadajoča tesnila in objemke cevi. </t>
    </r>
  </si>
  <si>
    <t xml:space="preserve">Izvedba podboja ceste s vlečenjem enocevne zaščitne PVC cevi  1xØ160mm </t>
  </si>
  <si>
    <t>SKUPAJ SE Stadion Brežice</t>
  </si>
  <si>
    <t>SOLARNI MODULI, RAZSMERNIKI, OPTIMIZATORJI IN PODKONSTRUKCIJA</t>
  </si>
  <si>
    <t xml:space="preserve">Dobava in polaganje kabla, (energetski) položenega na police in/ali uvlečen v zaščitne cevi, vključno z označevalnimi ploščicami, razvodnicami ter drobnim in spojnim oz. pritrdilnim materialom za izvedbo povezav med LMO-SE omaro in transformatorkso postajo TP </t>
  </si>
  <si>
    <t>• NAY2Y-J 4x240 mm²</t>
  </si>
  <si>
    <t>Izdelava PZI dokumentacije za projekt priključka SE na NN omrežje po pridobljenih pogojih Elektro Celje.</t>
  </si>
  <si>
    <t>Izdelava NN elektro priključka za priključitev SE na NN omrežje na osnovi izdelanega in s strani Elektra Celje potrjenega PZI projekta za priključitev na NN omrežje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</si>
</sst>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-1]_-;\-* #,##0.00\ [$€-1]_-;_-* &quot;-&quot;??\ [$€-1]_-;_-@_-"/>
    <numFmt numFmtId="166" formatCode="#,##0_ ;\-#,##0\ "/>
    <numFmt numFmtId="167" formatCode="_ * #,##0.00_)\ [$€-1]_ ;_ * \(#,##0.00\)\ [$€-1]_ ;_ * &quot;-&quot;??_)\ [$€-1]_ ;_ @_ "/>
    <numFmt numFmtId="168" formatCode="#,##0.00\ &quot;€&quot;"/>
    <numFmt numFmtId="169" formatCode="#,##0.0_ ;\-#,##0.0\ "/>
  </numFmts>
  <fonts count="33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name val="Times New Roman"/>
      <family val="1"/>
      <charset val="238"/>
    </font>
    <font>
      <b/>
      <sz val="12"/>
      <name val="Segoe UI"/>
      <family val="2"/>
      <charset val="238"/>
    </font>
    <font>
      <sz val="10"/>
      <name val="Segoe UI"/>
      <family val="2"/>
      <charset val="238"/>
    </font>
    <font>
      <b/>
      <sz val="14"/>
      <name val="Segoe UI"/>
      <family val="2"/>
      <charset val="238"/>
    </font>
    <font>
      <b/>
      <sz val="10"/>
      <name val="Segoe UI"/>
      <family val="2"/>
      <charset val="238"/>
    </font>
    <font>
      <sz val="11"/>
      <name val="Segoe UI"/>
      <family val="2"/>
      <charset val="238"/>
    </font>
    <font>
      <b/>
      <sz val="11"/>
      <name val="Segoe UI"/>
      <family val="2"/>
      <charset val="238"/>
    </font>
    <font>
      <sz val="9"/>
      <name val="Segoe UI"/>
      <family val="2"/>
      <charset val="238"/>
    </font>
    <font>
      <sz val="12"/>
      <name val="Segoe UI"/>
      <family val="2"/>
      <charset val="238"/>
    </font>
    <font>
      <sz val="10"/>
      <color rgb="FF0070C0"/>
      <name val="Segoe UI"/>
      <family val="2"/>
      <charset val="238"/>
    </font>
    <font>
      <sz val="10"/>
      <name val="Arial"/>
      <family val="2"/>
      <charset val="238"/>
    </font>
    <font>
      <sz val="9"/>
      <color indexed="8"/>
      <name val="Arial"/>
      <family val="2"/>
      <charset val="238"/>
    </font>
    <font>
      <sz val="9"/>
      <name val="Arial"/>
      <family val="2"/>
      <charset val="238"/>
    </font>
    <font>
      <sz val="10"/>
      <name val="SLO_Swiss"/>
      <charset val="238"/>
    </font>
    <font>
      <b/>
      <sz val="9"/>
      <name val="Arial"/>
      <family val="2"/>
      <charset val="238"/>
    </font>
    <font>
      <sz val="10"/>
      <name val="Arial"/>
      <family val="2"/>
    </font>
    <font>
      <sz val="10"/>
      <color indexed="8"/>
      <name val="Arial CE"/>
      <family val="2"/>
      <charset val="238"/>
    </font>
    <font>
      <sz val="10"/>
      <color theme="1"/>
      <name val="Arial"/>
      <family val="2"/>
      <charset val="238"/>
    </font>
    <font>
      <b/>
      <sz val="9"/>
      <name val="Segoe UI"/>
      <family val="2"/>
      <charset val="238"/>
    </font>
    <font>
      <b/>
      <sz val="9"/>
      <color indexed="8"/>
      <name val="Arial"/>
      <family val="2"/>
      <charset val="238"/>
    </font>
    <font>
      <sz val="10"/>
      <color rgb="FF0070C0"/>
      <name val="Arial"/>
      <family val="2"/>
      <charset val="238"/>
    </font>
    <font>
      <sz val="9"/>
      <color rgb="FF0070C0"/>
      <name val="Arial"/>
      <family val="2"/>
      <charset val="238"/>
    </font>
    <font>
      <b/>
      <sz val="11"/>
      <name val="Arial"/>
      <family val="2"/>
      <charset val="238"/>
    </font>
    <font>
      <sz val="11"/>
      <color rgb="FF0070C0"/>
      <name val="Segoe UI"/>
      <family val="2"/>
      <charset val="238"/>
    </font>
    <font>
      <sz val="11"/>
      <name val="Arial"/>
      <family val="2"/>
      <charset val="238"/>
    </font>
    <font>
      <sz val="9"/>
      <name val="Arial"/>
      <family val="2"/>
    </font>
    <font>
      <b/>
      <i/>
      <sz val="10"/>
      <color theme="1"/>
      <name val="Arial"/>
      <family val="2"/>
      <charset val="238"/>
    </font>
    <font>
      <vertAlign val="superscript"/>
      <sz val="9"/>
      <name val="Arial"/>
      <family val="2"/>
      <charset val="238"/>
    </font>
    <font>
      <sz val="9"/>
      <color indexed="8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/>
    <xf numFmtId="49" fontId="4" fillId="0" borderId="1">
      <alignment horizontal="left" vertical="top" wrapText="1"/>
    </xf>
    <xf numFmtId="4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2" fillId="0" borderId="0"/>
    <xf numFmtId="0" fontId="17" fillId="0" borderId="0"/>
    <xf numFmtId="0" fontId="2" fillId="0" borderId="0"/>
    <xf numFmtId="0" fontId="20" fillId="0" borderId="0" applyFill="0" applyBorder="0"/>
    <xf numFmtId="0" fontId="19" fillId="0" borderId="0"/>
    <xf numFmtId="4" fontId="21" fillId="3" borderId="0">
      <alignment horizontal="right" wrapText="1"/>
      <protection locked="0"/>
    </xf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0" fontId="1" fillId="0" borderId="0"/>
  </cellStyleXfs>
  <cellXfs count="185">
    <xf numFmtId="0" fontId="0" fillId="0" borderId="0" xfId="0"/>
    <xf numFmtId="0" fontId="6" fillId="0" borderId="0" xfId="0" applyFont="1"/>
    <xf numFmtId="4" fontId="6" fillId="0" borderId="0" xfId="0" applyNumberFormat="1" applyFont="1"/>
    <xf numFmtId="0" fontId="6" fillId="0" borderId="0" xfId="0" applyFont="1" applyAlignment="1">
      <alignment horizontal="right"/>
    </xf>
    <xf numFmtId="165" fontId="6" fillId="0" borderId="0" xfId="0" applyNumberFormat="1" applyFont="1"/>
    <xf numFmtId="1" fontId="8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right"/>
    </xf>
    <xf numFmtId="4" fontId="8" fillId="0" borderId="0" xfId="0" applyNumberFormat="1" applyFont="1" applyAlignment="1">
      <alignment horizontal="center"/>
    </xf>
    <xf numFmtId="2" fontId="6" fillId="0" borderId="0" xfId="0" applyNumberFormat="1" applyFont="1" applyAlignment="1">
      <alignment horizontal="center" vertical="top"/>
    </xf>
    <xf numFmtId="0" fontId="13" fillId="0" borderId="0" xfId="0" applyFont="1"/>
    <xf numFmtId="0" fontId="13" fillId="0" borderId="0" xfId="0" applyFont="1" applyAlignment="1">
      <alignment horizont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167" fontId="16" fillId="0" borderId="0" xfId="6" applyNumberFormat="1" applyFont="1" applyFill="1" applyAlignment="1" applyProtection="1">
      <alignment horizontal="right"/>
      <protection locked="0"/>
    </xf>
    <xf numFmtId="4" fontId="7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2" fontId="16" fillId="0" borderId="0" xfId="0" applyNumberFormat="1" applyFont="1" applyAlignment="1">
      <alignment horizontal="center" vertical="top"/>
    </xf>
    <xf numFmtId="0" fontId="3" fillId="0" borderId="0" xfId="0" applyFont="1"/>
    <xf numFmtId="0" fontId="0" fillId="0" borderId="0" xfId="0" applyAlignment="1">
      <alignment horizontal="center"/>
    </xf>
    <xf numFmtId="2" fontId="8" fillId="0" borderId="0" xfId="0" applyNumberFormat="1" applyFont="1" applyAlignment="1">
      <alignment horizontal="left" vertical="top"/>
    </xf>
    <xf numFmtId="168" fontId="6" fillId="0" borderId="0" xfId="0" applyNumberFormat="1" applyFont="1" applyAlignment="1">
      <alignment horizontal="right"/>
    </xf>
    <xf numFmtId="168" fontId="0" fillId="0" borderId="0" xfId="0" applyNumberFormat="1"/>
    <xf numFmtId="168" fontId="8" fillId="0" borderId="0" xfId="0" applyNumberFormat="1" applyFont="1" applyAlignment="1">
      <alignment horizontal="right"/>
    </xf>
    <xf numFmtId="2" fontId="9" fillId="0" borderId="0" xfId="0" applyNumberFormat="1" applyFont="1" applyAlignment="1">
      <alignment horizontal="center" vertical="top"/>
    </xf>
    <xf numFmtId="168" fontId="10" fillId="0" borderId="0" xfId="0" applyNumberFormat="1" applyFont="1" applyAlignment="1">
      <alignment horizontal="right"/>
    </xf>
    <xf numFmtId="0" fontId="10" fillId="0" borderId="0" xfId="0" applyFont="1" applyAlignment="1">
      <alignment vertical="justify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4" fontId="10" fillId="0" borderId="0" xfId="0" applyNumberFormat="1" applyFont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165" fontId="22" fillId="0" borderId="0" xfId="0" applyNumberFormat="1" applyFont="1" applyAlignment="1">
      <alignment horizontal="right" vertical="center" wrapText="1"/>
    </xf>
    <xf numFmtId="0" fontId="13" fillId="0" borderId="2" xfId="0" applyFont="1" applyBorder="1"/>
    <xf numFmtId="167" fontId="16" fillId="0" borderId="0" xfId="5" applyNumberFormat="1" applyFont="1" applyFill="1" applyAlignment="1" applyProtection="1">
      <alignment horizontal="right"/>
      <protection locked="0"/>
    </xf>
    <xf numFmtId="165" fontId="26" fillId="0" borderId="0" xfId="7" applyNumberFormat="1" applyFont="1" applyFill="1" applyAlignment="1"/>
    <xf numFmtId="0" fontId="27" fillId="0" borderId="0" xfId="0" applyFont="1"/>
    <xf numFmtId="168" fontId="28" fillId="0" borderId="0" xfId="0" applyNumberFormat="1" applyFont="1"/>
    <xf numFmtId="165" fontId="26" fillId="0" borderId="5" xfId="7" applyNumberFormat="1" applyFont="1" applyFill="1" applyBorder="1" applyAlignment="1"/>
    <xf numFmtId="0" fontId="19" fillId="0" borderId="0" xfId="0" applyFont="1"/>
    <xf numFmtId="166" fontId="16" fillId="0" borderId="0" xfId="6" applyNumberFormat="1" applyFont="1" applyAlignment="1" applyProtection="1">
      <alignment horizontal="center" wrapText="1"/>
    </xf>
    <xf numFmtId="167" fontId="16" fillId="0" borderId="0" xfId="6" applyNumberFormat="1" applyFont="1" applyFill="1" applyAlignment="1" applyProtection="1">
      <alignment horizontal="right"/>
    </xf>
    <xf numFmtId="165" fontId="16" fillId="0" borderId="0" xfId="7" applyNumberFormat="1" applyFont="1" applyFill="1" applyAlignment="1" applyProtection="1"/>
    <xf numFmtId="166" fontId="16" fillId="0" borderId="0" xfId="6" applyNumberFormat="1" applyFont="1" applyAlignment="1" applyProtection="1">
      <alignment horizontal="center" vertical="center" wrapText="1"/>
    </xf>
    <xf numFmtId="169" fontId="15" fillId="0" borderId="2" xfId="5" applyNumberFormat="1" applyFont="1" applyBorder="1" applyAlignment="1" applyProtection="1">
      <alignment horizontal="center" wrapText="1"/>
    </xf>
    <xf numFmtId="167" fontId="16" fillId="0" borderId="2" xfId="5" applyNumberFormat="1" applyFont="1" applyFill="1" applyBorder="1" applyAlignment="1" applyProtection="1">
      <alignment horizontal="right"/>
    </xf>
    <xf numFmtId="165" fontId="16" fillId="0" borderId="2" xfId="2" applyNumberFormat="1" applyFont="1" applyFill="1" applyBorder="1" applyAlignment="1" applyProtection="1"/>
    <xf numFmtId="166" fontId="15" fillId="0" borderId="0" xfId="5" applyNumberFormat="1" applyFont="1" applyBorder="1" applyAlignment="1" applyProtection="1">
      <alignment horizontal="center" wrapText="1"/>
    </xf>
    <xf numFmtId="167" fontId="16" fillId="0" borderId="0" xfId="5" applyNumberFormat="1" applyFont="1" applyFill="1" applyBorder="1" applyAlignment="1" applyProtection="1">
      <alignment horizontal="right"/>
    </xf>
    <xf numFmtId="165" fontId="16" fillId="0" borderId="0" xfId="2" applyNumberFormat="1" applyFont="1" applyFill="1" applyBorder="1" applyAlignment="1" applyProtection="1"/>
    <xf numFmtId="167" fontId="16" fillId="0" borderId="0" xfId="6" applyNumberFormat="1" applyFont="1" applyFill="1" applyBorder="1" applyAlignment="1" applyProtection="1">
      <alignment horizontal="right"/>
    </xf>
    <xf numFmtId="166" fontId="15" fillId="0" borderId="0" xfId="6" applyNumberFormat="1" applyFont="1" applyAlignment="1" applyProtection="1">
      <alignment horizontal="center" wrapText="1"/>
    </xf>
    <xf numFmtId="167" fontId="16" fillId="0" borderId="0" xfId="5" applyNumberFormat="1" applyFont="1" applyFill="1" applyAlignment="1" applyProtection="1">
      <alignment horizontal="right"/>
    </xf>
    <xf numFmtId="165" fontId="16" fillId="0" borderId="0" xfId="2" applyNumberFormat="1" applyFont="1" applyFill="1" applyAlignment="1" applyProtection="1"/>
    <xf numFmtId="169" fontId="15" fillId="0" borderId="0" xfId="5" applyNumberFormat="1" applyFont="1" applyBorder="1" applyAlignment="1" applyProtection="1">
      <alignment horizontal="center" wrapText="1"/>
    </xf>
    <xf numFmtId="169" fontId="16" fillId="0" borderId="0" xfId="5" applyNumberFormat="1" applyFont="1" applyAlignment="1" applyProtection="1">
      <alignment horizontal="center" wrapText="1"/>
    </xf>
    <xf numFmtId="166" fontId="16" fillId="0" borderId="0" xfId="5" applyNumberFormat="1" applyFont="1" applyAlignment="1" applyProtection="1">
      <alignment horizontal="center" wrapText="1"/>
    </xf>
    <xf numFmtId="0" fontId="5" fillId="0" borderId="0" xfId="0" applyFont="1" applyProtection="1">
      <protection locked="0"/>
    </xf>
    <xf numFmtId="0" fontId="25" fillId="0" borderId="0" xfId="0" applyFont="1" applyProtection="1">
      <protection locked="0"/>
    </xf>
    <xf numFmtId="169" fontId="16" fillId="0" borderId="9" xfId="5" applyNumberFormat="1" applyFont="1" applyBorder="1" applyAlignment="1" applyProtection="1">
      <alignment horizontal="center" wrapText="1"/>
    </xf>
    <xf numFmtId="0" fontId="15" fillId="0" borderId="0" xfId="0" applyFont="1" applyAlignment="1">
      <alignment horizontal="justify" vertical="top" wrapText="1"/>
    </xf>
    <xf numFmtId="2" fontId="5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  <xf numFmtId="0" fontId="5" fillId="0" borderId="0" xfId="0" applyFont="1"/>
    <xf numFmtId="0" fontId="5" fillId="0" borderId="0" xfId="0" applyFont="1" applyAlignment="1">
      <alignment horizontal="right"/>
    </xf>
    <xf numFmtId="165" fontId="12" fillId="0" borderId="0" xfId="0" applyNumberFormat="1" applyFont="1"/>
    <xf numFmtId="165" fontId="5" fillId="0" borderId="0" xfId="0" applyNumberFormat="1" applyFont="1" applyAlignment="1">
      <alignment horizontal="right"/>
    </xf>
    <xf numFmtId="2" fontId="11" fillId="0" borderId="3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4" fontId="11" fillId="0" borderId="3" xfId="0" applyNumberFormat="1" applyFont="1" applyBorder="1" applyAlignment="1">
      <alignment horizontal="center" vertical="center"/>
    </xf>
    <xf numFmtId="165" fontId="11" fillId="0" borderId="3" xfId="0" applyNumberFormat="1" applyFont="1" applyBorder="1" applyAlignment="1">
      <alignment horizontal="right" vertical="center" wrapText="1"/>
    </xf>
    <xf numFmtId="1" fontId="8" fillId="0" borderId="1" xfId="0" quotePrefix="1" applyNumberFormat="1" applyFont="1" applyBorder="1" applyAlignment="1">
      <alignment horizontal="center" vertical="top"/>
    </xf>
    <xf numFmtId="0" fontId="8" fillId="0" borderId="1" xfId="0" applyFont="1" applyBorder="1" applyAlignment="1">
      <alignment vertical="top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right"/>
    </xf>
    <xf numFmtId="165" fontId="6" fillId="0" borderId="1" xfId="0" applyNumberFormat="1" applyFont="1" applyBorder="1"/>
    <xf numFmtId="165" fontId="6" fillId="0" borderId="1" xfId="0" applyNumberFormat="1" applyFont="1" applyBorder="1" applyAlignment="1">
      <alignment horizontal="right"/>
    </xf>
    <xf numFmtId="2" fontId="8" fillId="0" borderId="0" xfId="0" quotePrefix="1" applyNumberFormat="1" applyFont="1" applyAlignment="1">
      <alignment vertical="top"/>
    </xf>
    <xf numFmtId="0" fontId="8" fillId="0" borderId="0" xfId="0" applyFont="1" applyAlignment="1">
      <alignment vertical="top"/>
    </xf>
    <xf numFmtId="0" fontId="6" fillId="0" borderId="0" xfId="0" applyFont="1" applyAlignment="1">
      <alignment horizontal="center"/>
    </xf>
    <xf numFmtId="166" fontId="6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right"/>
    </xf>
    <xf numFmtId="0" fontId="15" fillId="0" borderId="0" xfId="0" applyFont="1" applyAlignment="1">
      <alignment vertical="top" wrapText="1"/>
    </xf>
    <xf numFmtId="0" fontId="16" fillId="0" borderId="0" xfId="0" applyFont="1" applyAlignment="1">
      <alignment horizontal="center"/>
    </xf>
    <xf numFmtId="0" fontId="15" fillId="0" borderId="0" xfId="0" applyFont="1" applyAlignment="1">
      <alignment vertical="center" wrapText="1"/>
    </xf>
    <xf numFmtId="0" fontId="24" fillId="0" borderId="0" xfId="0" applyFont="1"/>
    <xf numFmtId="4" fontId="16" fillId="0" borderId="0" xfId="0" applyNumberFormat="1" applyFont="1" applyAlignment="1">
      <alignment horizontal="center" wrapText="1"/>
    </xf>
    <xf numFmtId="0" fontId="6" fillId="0" borderId="4" xfId="0" applyFont="1" applyBorder="1" applyAlignment="1">
      <alignment horizontal="justify" vertical="top" wrapText="1"/>
    </xf>
    <xf numFmtId="4" fontId="8" fillId="0" borderId="2" xfId="0" applyNumberFormat="1" applyFont="1" applyBorder="1" applyAlignment="1">
      <alignment horizontal="right" vertical="center"/>
    </xf>
    <xf numFmtId="4" fontId="8" fillId="0" borderId="2" xfId="0" applyNumberFormat="1" applyFont="1" applyBorder="1" applyAlignment="1">
      <alignment vertical="center"/>
    </xf>
    <xf numFmtId="165" fontId="8" fillId="0" borderId="5" xfId="0" applyNumberFormat="1" applyFont="1" applyBorder="1" applyAlignment="1">
      <alignment horizontal="right" vertical="center"/>
    </xf>
    <xf numFmtId="2" fontId="6" fillId="0" borderId="0" xfId="0" applyNumberFormat="1" applyFont="1" applyAlignment="1">
      <alignment vertical="top"/>
    </xf>
    <xf numFmtId="0" fontId="15" fillId="0" borderId="0" xfId="0" applyFont="1" applyAlignment="1">
      <alignment horizontal="justify" vertical="center" wrapText="1"/>
    </xf>
    <xf numFmtId="0" fontId="16" fillId="0" borderId="0" xfId="0" applyFont="1" applyAlignment="1">
      <alignment horizontal="center" vertical="center"/>
    </xf>
    <xf numFmtId="0" fontId="5" fillId="0" borderId="2" xfId="0" applyFont="1" applyBorder="1"/>
    <xf numFmtId="0" fontId="15" fillId="0" borderId="0" xfId="0" quotePrefix="1" applyFont="1" applyAlignment="1">
      <alignment horizontal="justify" vertical="top" wrapText="1"/>
    </xf>
    <xf numFmtId="49" fontId="16" fillId="0" borderId="0" xfId="4" applyNumberFormat="1" applyFont="1" applyAlignment="1">
      <alignment vertical="top"/>
    </xf>
    <xf numFmtId="0" fontId="16" fillId="0" borderId="0" xfId="0" applyFont="1" applyAlignment="1">
      <alignment horizontal="right"/>
    </xf>
    <xf numFmtId="4" fontId="16" fillId="0" borderId="0" xfId="0" applyNumberFormat="1" applyFont="1" applyAlignment="1">
      <alignment horizontal="center"/>
    </xf>
    <xf numFmtId="165" fontId="16" fillId="0" borderId="0" xfId="0" applyNumberFormat="1" applyFont="1" applyAlignment="1">
      <alignment horizontal="right"/>
    </xf>
    <xf numFmtId="2" fontId="18" fillId="0" borderId="0" xfId="0" quotePrefix="1" applyNumberFormat="1" applyFont="1" applyAlignment="1">
      <alignment vertical="top"/>
    </xf>
    <xf numFmtId="49" fontId="16" fillId="0" borderId="0" xfId="0" quotePrefix="1" applyNumberFormat="1" applyFont="1" applyAlignment="1">
      <alignment horizontal="left" vertical="top" wrapText="1"/>
    </xf>
    <xf numFmtId="0" fontId="25" fillId="0" borderId="0" xfId="0" applyFont="1"/>
    <xf numFmtId="0" fontId="16" fillId="0" borderId="0" xfId="11" quotePrefix="1" applyFont="1" applyFill="1" applyBorder="1" applyAlignment="1">
      <alignment horizontal="left" vertical="top" wrapText="1"/>
    </xf>
    <xf numFmtId="0" fontId="16" fillId="0" borderId="0" xfId="0" applyFont="1" applyAlignment="1">
      <alignment horizontal="justify" vertical="top" wrapText="1"/>
    </xf>
    <xf numFmtId="0" fontId="13" fillId="0" borderId="2" xfId="0" applyFont="1" applyBorder="1" applyAlignment="1">
      <alignment horizontal="center"/>
    </xf>
    <xf numFmtId="49" fontId="30" fillId="0" borderId="0" xfId="0" applyNumberFormat="1" applyFont="1" applyAlignment="1">
      <alignment vertical="top" wrapText="1"/>
    </xf>
    <xf numFmtId="49" fontId="16" fillId="0" borderId="0" xfId="4" applyNumberFormat="1" applyFont="1" applyAlignment="1">
      <alignment vertical="top" wrapText="1"/>
    </xf>
    <xf numFmtId="49" fontId="16" fillId="0" borderId="0" xfId="0" applyNumberFormat="1" applyFont="1" applyAlignment="1">
      <alignment vertical="top" wrapText="1"/>
    </xf>
    <xf numFmtId="0" fontId="16" fillId="0" borderId="9" xfId="0" applyFont="1" applyBorder="1" applyAlignment="1">
      <alignment horizontal="center" vertical="center"/>
    </xf>
    <xf numFmtId="49" fontId="16" fillId="0" borderId="0" xfId="0" quotePrefix="1" applyNumberFormat="1" applyFont="1" applyAlignment="1">
      <alignment vertical="top" wrapText="1"/>
    </xf>
    <xf numFmtId="167" fontId="16" fillId="0" borderId="2" xfId="5" applyNumberFormat="1" applyFont="1" applyFill="1" applyBorder="1" applyAlignment="1" applyProtection="1">
      <alignment horizontal="right"/>
      <protection locked="0"/>
    </xf>
    <xf numFmtId="167" fontId="16" fillId="0" borderId="0" xfId="5" applyNumberFormat="1" applyFont="1" applyFill="1" applyBorder="1" applyAlignment="1" applyProtection="1">
      <alignment horizontal="right"/>
      <protection locked="0"/>
    </xf>
    <xf numFmtId="165" fontId="11" fillId="0" borderId="4" xfId="0" applyNumberFormat="1" applyFont="1" applyBorder="1" applyAlignment="1">
      <alignment horizontal="center" vertical="center" wrapText="1"/>
    </xf>
    <xf numFmtId="165" fontId="11" fillId="0" borderId="2" xfId="0" applyNumberFormat="1" applyFont="1" applyBorder="1" applyAlignment="1">
      <alignment horizontal="center" vertical="center" wrapText="1"/>
    </xf>
    <xf numFmtId="165" fontId="11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4" fontId="5" fillId="2" borderId="6" xfId="0" applyNumberFormat="1" applyFont="1" applyFill="1" applyBorder="1" applyAlignment="1">
      <alignment horizontal="center" vertical="center" wrapText="1"/>
    </xf>
    <xf numFmtId="4" fontId="5" fillId="2" borderId="7" xfId="0" applyNumberFormat="1" applyFont="1" applyFill="1" applyBorder="1" applyAlignment="1">
      <alignment horizontal="center" vertical="center"/>
    </xf>
    <xf numFmtId="4" fontId="5" fillId="2" borderId="8" xfId="0" applyNumberFormat="1" applyFont="1" applyFill="1" applyBorder="1" applyAlignment="1">
      <alignment horizontal="center" vertical="center"/>
    </xf>
    <xf numFmtId="0" fontId="10" fillId="0" borderId="4" xfId="0" applyFont="1" applyBorder="1" applyAlignment="1">
      <alignment vertical="justify"/>
    </xf>
    <xf numFmtId="0" fontId="10" fillId="0" borderId="2" xfId="0" applyFont="1" applyBorder="1" applyAlignment="1">
      <alignment vertical="justify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justify" vertical="center" wrapText="1"/>
    </xf>
    <xf numFmtId="0" fontId="16" fillId="0" borderId="0" xfId="0" applyFont="1" applyAlignment="1">
      <alignment horizontal="justify" vertical="center"/>
    </xf>
    <xf numFmtId="0" fontId="15" fillId="0" borderId="0" xfId="0" applyFont="1" applyAlignment="1">
      <alignment horizontal="justify" vertical="top" wrapText="1"/>
    </xf>
    <xf numFmtId="0" fontId="16" fillId="0" borderId="0" xfId="0" applyFont="1"/>
    <xf numFmtId="0" fontId="0" fillId="0" borderId="2" xfId="0" applyBorder="1" applyAlignment="1">
      <alignment vertical="justify"/>
    </xf>
    <xf numFmtId="2" fontId="5" fillId="0" borderId="0" xfId="0" applyNumberFormat="1" applyFont="1" applyAlignment="1" applyProtection="1">
      <alignment vertical="top"/>
    </xf>
    <xf numFmtId="0" fontId="5" fillId="0" borderId="0" xfId="0" applyFont="1" applyAlignment="1" applyProtection="1">
      <alignment vertical="top"/>
    </xf>
    <xf numFmtId="0" fontId="5" fillId="0" borderId="0" xfId="0" applyFont="1" applyProtection="1"/>
    <xf numFmtId="0" fontId="5" fillId="0" borderId="0" xfId="0" applyFont="1" applyAlignment="1" applyProtection="1">
      <alignment horizontal="right"/>
    </xf>
    <xf numFmtId="165" fontId="12" fillId="0" borderId="0" xfId="0" applyNumberFormat="1" applyFont="1" applyProtection="1"/>
    <xf numFmtId="165" fontId="5" fillId="0" borderId="0" xfId="0" applyNumberFormat="1" applyFont="1" applyAlignment="1" applyProtection="1">
      <alignment horizontal="right"/>
    </xf>
    <xf numFmtId="0" fontId="13" fillId="0" borderId="0" xfId="0" applyFont="1" applyProtection="1"/>
    <xf numFmtId="0" fontId="13" fillId="0" borderId="0" xfId="0" applyFont="1" applyAlignment="1" applyProtection="1">
      <alignment horizontal="center"/>
    </xf>
    <xf numFmtId="165" fontId="11" fillId="0" borderId="4" xfId="0" applyNumberFormat="1" applyFont="1" applyBorder="1" applyAlignment="1" applyProtection="1">
      <alignment horizontal="center" vertical="center" wrapText="1"/>
    </xf>
    <xf numFmtId="165" fontId="11" fillId="0" borderId="2" xfId="0" applyNumberFormat="1" applyFont="1" applyBorder="1" applyAlignment="1" applyProtection="1">
      <alignment horizontal="center" vertical="center" wrapText="1"/>
    </xf>
    <xf numFmtId="165" fontId="11" fillId="0" borderId="5" xfId="0" applyNumberFormat="1" applyFont="1" applyBorder="1" applyAlignment="1" applyProtection="1">
      <alignment horizontal="center" vertical="center" wrapText="1"/>
    </xf>
    <xf numFmtId="2" fontId="11" fillId="0" borderId="3" xfId="0" applyNumberFormat="1" applyFont="1" applyBorder="1" applyAlignment="1" applyProtection="1">
      <alignment horizontal="center" vertical="center"/>
    </xf>
    <xf numFmtId="0" fontId="11" fillId="0" borderId="3" xfId="0" applyFont="1" applyBorder="1" applyAlignment="1" applyProtection="1">
      <alignment horizontal="center" vertical="center"/>
    </xf>
    <xf numFmtId="4" fontId="11" fillId="0" borderId="3" xfId="0" applyNumberFormat="1" applyFont="1" applyBorder="1" applyAlignment="1" applyProtection="1">
      <alignment horizontal="center" vertical="center"/>
    </xf>
    <xf numFmtId="165" fontId="11" fillId="0" borderId="3" xfId="0" applyNumberFormat="1" applyFont="1" applyBorder="1" applyAlignment="1" applyProtection="1">
      <alignment horizontal="right" vertical="center" wrapText="1"/>
    </xf>
    <xf numFmtId="0" fontId="6" fillId="0" borderId="0" xfId="0" applyFont="1" applyProtection="1"/>
    <xf numFmtId="1" fontId="8" fillId="0" borderId="1" xfId="0" quotePrefix="1" applyNumberFormat="1" applyFont="1" applyBorder="1" applyAlignment="1" applyProtection="1">
      <alignment horizontal="center" vertical="top"/>
    </xf>
    <xf numFmtId="0" fontId="8" fillId="0" borderId="1" xfId="0" applyFont="1" applyBorder="1" applyAlignment="1" applyProtection="1">
      <alignment vertical="top"/>
    </xf>
    <xf numFmtId="0" fontId="6" fillId="0" borderId="1" xfId="0" applyFont="1" applyBorder="1" applyAlignment="1" applyProtection="1">
      <alignment horizontal="center"/>
    </xf>
    <xf numFmtId="0" fontId="6" fillId="0" borderId="1" xfId="0" applyFont="1" applyBorder="1" applyAlignment="1" applyProtection="1">
      <alignment horizontal="right"/>
    </xf>
    <xf numFmtId="165" fontId="6" fillId="0" borderId="1" xfId="0" applyNumberFormat="1" applyFont="1" applyBorder="1" applyProtection="1"/>
    <xf numFmtId="165" fontId="6" fillId="0" borderId="1" xfId="0" applyNumberFormat="1" applyFont="1" applyBorder="1" applyAlignment="1" applyProtection="1">
      <alignment horizontal="right"/>
    </xf>
    <xf numFmtId="2" fontId="8" fillId="0" borderId="0" xfId="0" quotePrefix="1" applyNumberFormat="1" applyFont="1" applyAlignment="1" applyProtection="1">
      <alignment vertical="top"/>
    </xf>
    <xf numFmtId="0" fontId="8" fillId="0" borderId="0" xfId="0" applyFont="1" applyAlignment="1" applyProtection="1">
      <alignment vertical="top"/>
    </xf>
    <xf numFmtId="0" fontId="6" fillId="0" borderId="0" xfId="0" applyFont="1" applyAlignment="1" applyProtection="1">
      <alignment horizontal="center"/>
    </xf>
    <xf numFmtId="166" fontId="6" fillId="0" borderId="0" xfId="0" applyNumberFormat="1" applyFont="1" applyAlignment="1" applyProtection="1">
      <alignment horizontal="right"/>
    </xf>
    <xf numFmtId="165" fontId="6" fillId="0" borderId="0" xfId="0" applyNumberFormat="1" applyFont="1" applyProtection="1"/>
    <xf numFmtId="165" fontId="6" fillId="0" borderId="0" xfId="0" applyNumberFormat="1" applyFont="1" applyAlignment="1" applyProtection="1">
      <alignment horizontal="right"/>
    </xf>
    <xf numFmtId="2" fontId="6" fillId="0" borderId="0" xfId="0" applyNumberFormat="1" applyFont="1" applyAlignment="1" applyProtection="1">
      <alignment horizontal="center" vertical="top"/>
    </xf>
    <xf numFmtId="0" fontId="15" fillId="0" borderId="0" xfId="0" applyFont="1" applyAlignment="1" applyProtection="1">
      <alignment vertical="top" wrapText="1"/>
    </xf>
    <xf numFmtId="0" fontId="16" fillId="0" borderId="0" xfId="0" applyFont="1" applyAlignment="1" applyProtection="1">
      <alignment horizontal="center"/>
    </xf>
    <xf numFmtId="0" fontId="29" fillId="0" borderId="0" xfId="0" applyFont="1" applyAlignment="1" applyProtection="1">
      <alignment vertical="center" wrapText="1"/>
    </xf>
    <xf numFmtId="0" fontId="15" fillId="0" borderId="0" xfId="0" applyFont="1" applyAlignment="1" applyProtection="1">
      <alignment horizontal="center" vertical="center" wrapText="1"/>
    </xf>
    <xf numFmtId="0" fontId="15" fillId="0" borderId="0" xfId="0" applyFont="1" applyAlignment="1" applyProtection="1">
      <alignment vertical="center" wrapText="1"/>
    </xf>
    <xf numFmtId="0" fontId="5" fillId="0" borderId="0" xfId="0" applyFont="1" applyAlignment="1" applyProtection="1">
      <alignment vertical="center"/>
    </xf>
    <xf numFmtId="1" fontId="8" fillId="0" borderId="0" xfId="0" quotePrefix="1" applyNumberFormat="1" applyFont="1" applyAlignment="1" applyProtection="1">
      <alignment horizontal="center" vertical="top"/>
    </xf>
    <xf numFmtId="4" fontId="18" fillId="0" borderId="4" xfId="0" quotePrefix="1" applyNumberFormat="1" applyFont="1" applyBorder="1" applyAlignment="1" applyProtection="1">
      <alignment vertical="top" wrapText="1"/>
    </xf>
    <xf numFmtId="0" fontId="18" fillId="0" borderId="2" xfId="0" applyFont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4" fillId="0" borderId="0" xfId="0" applyFont="1" applyProtection="1"/>
    <xf numFmtId="4" fontId="18" fillId="0" borderId="0" xfId="0" quotePrefix="1" applyNumberFormat="1" applyFont="1" applyAlignment="1" applyProtection="1">
      <alignment vertical="top" wrapText="1"/>
    </xf>
    <xf numFmtId="0" fontId="18" fillId="0" borderId="0" xfId="0" applyFont="1" applyAlignment="1" applyProtection="1">
      <alignment horizontal="center" vertical="center"/>
    </xf>
    <xf numFmtId="0" fontId="15" fillId="0" borderId="0" xfId="0" applyFont="1" applyAlignment="1" applyProtection="1">
      <alignment horizontal="justify" vertical="top" wrapText="1"/>
    </xf>
    <xf numFmtId="0" fontId="13" fillId="4" borderId="0" xfId="0" applyFont="1" applyFill="1" applyAlignment="1" applyProtection="1">
      <alignment horizontal="center"/>
    </xf>
    <xf numFmtId="0" fontId="5" fillId="4" borderId="0" xfId="0" applyFont="1" applyFill="1" applyProtection="1"/>
    <xf numFmtId="0" fontId="16" fillId="0" borderId="0" xfId="0" applyFont="1" applyAlignment="1" applyProtection="1">
      <alignment vertical="center" wrapText="1"/>
    </xf>
    <xf numFmtId="0" fontId="16" fillId="0" borderId="0" xfId="0" applyFont="1" applyAlignment="1" applyProtection="1">
      <alignment horizontal="center" vertical="center" wrapText="1"/>
    </xf>
    <xf numFmtId="4" fontId="16" fillId="0" borderId="0" xfId="0" applyNumberFormat="1" applyFont="1" applyAlignment="1" applyProtection="1">
      <alignment horizontal="center" wrapText="1"/>
    </xf>
    <xf numFmtId="0" fontId="15" fillId="0" borderId="0" xfId="0" applyFont="1" applyAlignment="1" applyProtection="1">
      <alignment horizontal="center" wrapText="1"/>
    </xf>
    <xf numFmtId="0" fontId="6" fillId="0" borderId="4" xfId="0" applyFont="1" applyBorder="1" applyAlignment="1" applyProtection="1">
      <alignment horizontal="justify" vertical="top" wrapText="1"/>
    </xf>
    <xf numFmtId="4" fontId="8" fillId="0" borderId="2" xfId="0" applyNumberFormat="1" applyFont="1" applyBorder="1" applyAlignment="1" applyProtection="1">
      <alignment horizontal="right" vertical="center"/>
    </xf>
    <xf numFmtId="4" fontId="8" fillId="0" borderId="2" xfId="0" applyNumberFormat="1" applyFont="1" applyBorder="1" applyAlignment="1" applyProtection="1">
      <alignment vertical="center"/>
    </xf>
    <xf numFmtId="165" fontId="8" fillId="0" borderId="5" xfId="0" applyNumberFormat="1" applyFont="1" applyBorder="1" applyAlignment="1" applyProtection="1">
      <alignment horizontal="right" vertical="center"/>
    </xf>
    <xf numFmtId="2" fontId="6" fillId="0" borderId="0" xfId="0" applyNumberFormat="1" applyFont="1" applyAlignment="1" applyProtection="1">
      <alignment vertical="top"/>
    </xf>
    <xf numFmtId="0" fontId="6" fillId="0" borderId="0" xfId="0" applyFont="1" applyAlignment="1" applyProtection="1">
      <alignment vertical="top"/>
    </xf>
    <xf numFmtId="0" fontId="6" fillId="0" borderId="0" xfId="0" applyFont="1" applyAlignment="1" applyProtection="1">
      <alignment horizontal="right"/>
    </xf>
  </cellXfs>
  <cellStyles count="19">
    <cellStyle name="CENA" xfId="13" xr:uid="{00000000-0005-0000-0000-000000000000}"/>
    <cellStyle name="Comma 2" xfId="15" xr:uid="{AEBC6957-AC6D-4320-A680-148A4213E05E}"/>
    <cellStyle name="Currency 2" xfId="16" xr:uid="{425202C5-4B85-44D6-BCE9-54768CC4531E}"/>
    <cellStyle name="Excel Built-in Normal" xfId="3" xr:uid="{00000000-0005-0000-0000-000001000000}"/>
    <cellStyle name="Napis" xfId="1" xr:uid="{00000000-0005-0000-0000-000002000000}"/>
    <cellStyle name="Navadno" xfId="0" builtinId="0"/>
    <cellStyle name="Navadno 2" xfId="4" xr:uid="{00000000-0005-0000-0000-000004000000}"/>
    <cellStyle name="Navadno 2 2" xfId="9" xr:uid="{00000000-0005-0000-0000-000005000000}"/>
    <cellStyle name="Navadno 3" xfId="12" xr:uid="{00000000-0005-0000-0000-000006000000}"/>
    <cellStyle name="Navadno 4" xfId="8" xr:uid="{00000000-0005-0000-0000-000007000000}"/>
    <cellStyle name="Navadno 4 2" xfId="17" xr:uid="{E1CEED97-19E5-4C33-96BF-786ADF8B9E12}"/>
    <cellStyle name="Navadno 5" xfId="11" xr:uid="{00000000-0005-0000-0000-000008000000}"/>
    <cellStyle name="Navadno 6" xfId="10" xr:uid="{00000000-0005-0000-0000-000009000000}"/>
    <cellStyle name="Navadno 6 2" xfId="18" xr:uid="{61E4118B-D5A3-4EA0-AA16-9793E93AA897}"/>
    <cellStyle name="Valuta" xfId="7" builtinId="4"/>
    <cellStyle name="Valuta 2" xfId="2" xr:uid="{00000000-0005-0000-0000-00000C000000}"/>
    <cellStyle name="Valuta 2 2" xfId="14" xr:uid="{97E22FDC-0706-4884-81DB-1E4BD25E03A3}"/>
    <cellStyle name="Vejica" xfId="6" builtinId="3"/>
    <cellStyle name="Vejica 2" xfId="5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115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6267450" y="530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115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6267450" y="530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130</xdr:row>
      <xdr:rowOff>0</xdr:rowOff>
    </xdr:from>
    <xdr:ext cx="184731" cy="264560"/>
    <xdr:sp macro="" textlink="">
      <xdr:nvSpPr>
        <xdr:cNvPr id="4" name="PoljeZBesedilom 1">
          <a:extLst>
            <a:ext uri="{FF2B5EF4-FFF2-40B4-BE49-F238E27FC236}">
              <a16:creationId xmlns:a16="http://schemas.microsoft.com/office/drawing/2014/main" id="{46A3F337-5A1D-4C8F-A7A8-2C720F09A3C2}"/>
            </a:ext>
          </a:extLst>
        </xdr:cNvPr>
        <xdr:cNvSpPr txBox="1"/>
      </xdr:nvSpPr>
      <xdr:spPr>
        <a:xfrm>
          <a:off x="7677150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130</xdr:row>
      <xdr:rowOff>0</xdr:rowOff>
    </xdr:from>
    <xdr:ext cx="184731" cy="264560"/>
    <xdr:sp macro="" textlink="">
      <xdr:nvSpPr>
        <xdr:cNvPr id="5" name="PoljeZBesedilom 2">
          <a:extLst>
            <a:ext uri="{FF2B5EF4-FFF2-40B4-BE49-F238E27FC236}">
              <a16:creationId xmlns:a16="http://schemas.microsoft.com/office/drawing/2014/main" id="{A4F91372-C7E1-4C7F-BE80-A399A2EDB6DC}"/>
            </a:ext>
          </a:extLst>
        </xdr:cNvPr>
        <xdr:cNvSpPr txBox="1"/>
      </xdr:nvSpPr>
      <xdr:spPr>
        <a:xfrm>
          <a:off x="7677150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18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1EF7C3A2-F804-426A-A579-1D1F9B6691BB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18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BEEAD4D3-8918-4A1C-AB7D-58F9C917F715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18</xdr:row>
      <xdr:rowOff>0</xdr:rowOff>
    </xdr:from>
    <xdr:ext cx="184731" cy="264560"/>
    <xdr:sp macro="" textlink="">
      <xdr:nvSpPr>
        <xdr:cNvPr id="4" name="PoljeZBesedilom 1">
          <a:extLst>
            <a:ext uri="{FF2B5EF4-FFF2-40B4-BE49-F238E27FC236}">
              <a16:creationId xmlns:a16="http://schemas.microsoft.com/office/drawing/2014/main" id="{556DA69B-A33D-4EB8-B227-D201D74D096B}"/>
            </a:ext>
          </a:extLst>
        </xdr:cNvPr>
        <xdr:cNvSpPr txBox="1"/>
      </xdr:nvSpPr>
      <xdr:spPr>
        <a:xfrm>
          <a:off x="8486775" y="2726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18</xdr:row>
      <xdr:rowOff>0</xdr:rowOff>
    </xdr:from>
    <xdr:ext cx="184731" cy="264560"/>
    <xdr:sp macro="" textlink="">
      <xdr:nvSpPr>
        <xdr:cNvPr id="5" name="PoljeZBesedilom 2">
          <a:extLst>
            <a:ext uri="{FF2B5EF4-FFF2-40B4-BE49-F238E27FC236}">
              <a16:creationId xmlns:a16="http://schemas.microsoft.com/office/drawing/2014/main" id="{F5F5B92B-5CD3-4C56-8025-6719E0CA6184}"/>
            </a:ext>
          </a:extLst>
        </xdr:cNvPr>
        <xdr:cNvSpPr txBox="1"/>
      </xdr:nvSpPr>
      <xdr:spPr>
        <a:xfrm>
          <a:off x="8486775" y="2726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39</xdr:row>
      <xdr:rowOff>0</xdr:rowOff>
    </xdr:from>
    <xdr:ext cx="184731" cy="264560"/>
    <xdr:sp macro="" textlink="">
      <xdr:nvSpPr>
        <xdr:cNvPr id="6" name="PoljeZBesedilom 1">
          <a:extLst>
            <a:ext uri="{FF2B5EF4-FFF2-40B4-BE49-F238E27FC236}">
              <a16:creationId xmlns:a16="http://schemas.microsoft.com/office/drawing/2014/main" id="{E6BA9579-7754-42A8-9AF9-E0801161AE29}"/>
            </a:ext>
          </a:extLst>
        </xdr:cNvPr>
        <xdr:cNvSpPr txBox="1"/>
      </xdr:nvSpPr>
      <xdr:spPr>
        <a:xfrm>
          <a:off x="8934450" y="3001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39</xdr:row>
      <xdr:rowOff>0</xdr:rowOff>
    </xdr:from>
    <xdr:ext cx="184731" cy="264560"/>
    <xdr:sp macro="" textlink="">
      <xdr:nvSpPr>
        <xdr:cNvPr id="7" name="PoljeZBesedilom 2">
          <a:extLst>
            <a:ext uri="{FF2B5EF4-FFF2-40B4-BE49-F238E27FC236}">
              <a16:creationId xmlns:a16="http://schemas.microsoft.com/office/drawing/2014/main" id="{E951EC03-7DDE-41C9-B453-BC2B3126F4EA}"/>
            </a:ext>
          </a:extLst>
        </xdr:cNvPr>
        <xdr:cNvSpPr txBox="1"/>
      </xdr:nvSpPr>
      <xdr:spPr>
        <a:xfrm>
          <a:off x="8934450" y="3001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53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586AA38E-F4CC-4316-8325-42ED04963FEB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53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3E733EA0-662F-4011-9690-E446FF2A5777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53</xdr:row>
      <xdr:rowOff>0</xdr:rowOff>
    </xdr:from>
    <xdr:ext cx="184731" cy="264560"/>
    <xdr:sp macro="" textlink="">
      <xdr:nvSpPr>
        <xdr:cNvPr id="4" name="PoljeZBesedilom 1">
          <a:extLst>
            <a:ext uri="{FF2B5EF4-FFF2-40B4-BE49-F238E27FC236}">
              <a16:creationId xmlns:a16="http://schemas.microsoft.com/office/drawing/2014/main" id="{308143F3-1C1D-4EEC-845B-4034B6A835E9}"/>
            </a:ext>
          </a:extLst>
        </xdr:cNvPr>
        <xdr:cNvSpPr txBox="1"/>
      </xdr:nvSpPr>
      <xdr:spPr>
        <a:xfrm>
          <a:off x="7496175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53</xdr:row>
      <xdr:rowOff>0</xdr:rowOff>
    </xdr:from>
    <xdr:ext cx="184731" cy="264560"/>
    <xdr:sp macro="" textlink="">
      <xdr:nvSpPr>
        <xdr:cNvPr id="5" name="PoljeZBesedilom 2">
          <a:extLst>
            <a:ext uri="{FF2B5EF4-FFF2-40B4-BE49-F238E27FC236}">
              <a16:creationId xmlns:a16="http://schemas.microsoft.com/office/drawing/2014/main" id="{E52394BF-A0DC-4043-9C06-766B72AABB20}"/>
            </a:ext>
          </a:extLst>
        </xdr:cNvPr>
        <xdr:cNvSpPr txBox="1"/>
      </xdr:nvSpPr>
      <xdr:spPr>
        <a:xfrm>
          <a:off x="7496175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53</xdr:row>
      <xdr:rowOff>0</xdr:rowOff>
    </xdr:from>
    <xdr:ext cx="184731" cy="264560"/>
    <xdr:sp macro="" textlink="">
      <xdr:nvSpPr>
        <xdr:cNvPr id="6" name="PoljeZBesedilom 1">
          <a:extLst>
            <a:ext uri="{FF2B5EF4-FFF2-40B4-BE49-F238E27FC236}">
              <a16:creationId xmlns:a16="http://schemas.microsoft.com/office/drawing/2014/main" id="{EB51453D-8962-4EEA-B4A0-06C01C87429E}"/>
            </a:ext>
          </a:extLst>
        </xdr:cNvPr>
        <xdr:cNvSpPr txBox="1"/>
      </xdr:nvSpPr>
      <xdr:spPr>
        <a:xfrm>
          <a:off x="8782050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53</xdr:row>
      <xdr:rowOff>0</xdr:rowOff>
    </xdr:from>
    <xdr:ext cx="184731" cy="264560"/>
    <xdr:sp macro="" textlink="">
      <xdr:nvSpPr>
        <xdr:cNvPr id="7" name="PoljeZBesedilom 2">
          <a:extLst>
            <a:ext uri="{FF2B5EF4-FFF2-40B4-BE49-F238E27FC236}">
              <a16:creationId xmlns:a16="http://schemas.microsoft.com/office/drawing/2014/main" id="{B0C8FF4C-3C8F-4330-9600-62BCB0B68236}"/>
            </a:ext>
          </a:extLst>
        </xdr:cNvPr>
        <xdr:cNvSpPr txBox="1"/>
      </xdr:nvSpPr>
      <xdr:spPr>
        <a:xfrm>
          <a:off x="8782050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21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7677150" y="1947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21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7677150" y="1947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CD1BF680-0405-4891-952F-4BAD7AA1D601}"/>
            </a:ext>
          </a:extLst>
        </xdr:cNvPr>
        <xdr:cNvSpPr txBox="1"/>
      </xdr:nvSpPr>
      <xdr:spPr>
        <a:xfrm>
          <a:off x="7210425" y="565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44398340-8A97-4016-AED8-B8D4723B378C}"/>
            </a:ext>
          </a:extLst>
        </xdr:cNvPr>
        <xdr:cNvSpPr txBox="1"/>
      </xdr:nvSpPr>
      <xdr:spPr>
        <a:xfrm>
          <a:off x="7210425" y="565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58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932922B1-A7CD-40E9-B404-0C218A0CA41B}"/>
            </a:ext>
          </a:extLst>
        </xdr:cNvPr>
        <xdr:cNvSpPr txBox="1"/>
      </xdr:nvSpPr>
      <xdr:spPr>
        <a:xfrm>
          <a:off x="7210425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58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FB6C5F98-0746-4647-8169-6B2672A6D176}"/>
            </a:ext>
          </a:extLst>
        </xdr:cNvPr>
        <xdr:cNvSpPr txBox="1"/>
      </xdr:nvSpPr>
      <xdr:spPr>
        <a:xfrm>
          <a:off x="7210425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I33"/>
  <sheetViews>
    <sheetView tabSelected="1" view="pageBreakPreview" zoomScaleNormal="100" zoomScaleSheetLayoutView="100" workbookViewId="0">
      <selection activeCell="K22" sqref="K22"/>
    </sheetView>
  </sheetViews>
  <sheetFormatPr defaultColWidth="9.140625" defaultRowHeight="14.25"/>
  <cols>
    <col min="1" max="1" width="4.140625" style="8" customWidth="1"/>
    <col min="2" max="2" width="40.7109375" style="16" customWidth="1"/>
    <col min="3" max="3" width="5.7109375" style="1" customWidth="1"/>
    <col min="4" max="4" width="8.7109375" style="3" customWidth="1"/>
    <col min="5" max="5" width="12.42578125" style="4" customWidth="1"/>
    <col min="6" max="6" width="16.140625" style="21" customWidth="1"/>
    <col min="7" max="7" width="5.42578125" style="9" customWidth="1"/>
    <col min="8" max="8" width="12" style="9" customWidth="1"/>
    <col min="9" max="9" width="9.140625" style="10"/>
    <col min="10" max="11" width="9.28515625" style="1" customWidth="1"/>
    <col min="12" max="12" width="10.42578125" style="1" customWidth="1"/>
    <col min="13" max="13" width="9.28515625" style="1" customWidth="1"/>
    <col min="14" max="16384" width="9.140625" style="1"/>
  </cols>
  <sheetData>
    <row r="1" spans="1:8" ht="15" thickBot="1"/>
    <row r="2" spans="1:8" ht="27.75" customHeight="1" thickBot="1">
      <c r="A2" s="118" t="s">
        <v>0</v>
      </c>
      <c r="B2" s="119"/>
      <c r="C2" s="119"/>
      <c r="D2" s="119"/>
      <c r="E2" s="119"/>
      <c r="F2" s="120"/>
    </row>
    <row r="3" spans="1:8">
      <c r="A3" s="19"/>
      <c r="B3"/>
      <c r="C3"/>
      <c r="D3"/>
      <c r="E3"/>
      <c r="F3" s="22"/>
    </row>
    <row r="4" spans="1:8">
      <c r="A4" s="19"/>
      <c r="B4"/>
      <c r="C4"/>
      <c r="D4"/>
      <c r="E4"/>
      <c r="F4" s="22"/>
    </row>
    <row r="5" spans="1:8" ht="36">
      <c r="A5" s="19"/>
      <c r="B5"/>
      <c r="C5"/>
      <c r="D5"/>
      <c r="E5"/>
      <c r="F5" s="32" t="s">
        <v>1</v>
      </c>
      <c r="G5" s="1"/>
      <c r="H5" s="32" t="s">
        <v>2</v>
      </c>
    </row>
    <row r="6" spans="1:8" ht="15.75" customHeight="1">
      <c r="B6" s="14"/>
      <c r="C6" s="2"/>
    </row>
    <row r="7" spans="1:8" ht="16.5">
      <c r="A7" s="19">
        <v>1</v>
      </c>
      <c r="B7" s="18" t="s">
        <v>3</v>
      </c>
      <c r="C7"/>
      <c r="D7"/>
      <c r="E7"/>
      <c r="F7" s="35">
        <f>SUM('1-STIK_SEST'!F116)</f>
        <v>0</v>
      </c>
      <c r="G7" s="36"/>
      <c r="H7" s="35">
        <f>SUM('1-STIK_SEST'!I116)</f>
        <v>0</v>
      </c>
    </row>
    <row r="8" spans="1:8" ht="16.5">
      <c r="A8" s="19"/>
      <c r="B8"/>
      <c r="C8"/>
      <c r="D8"/>
      <c r="E8"/>
      <c r="F8" s="37"/>
      <c r="G8" s="36"/>
      <c r="H8" s="36"/>
    </row>
    <row r="9" spans="1:8" ht="16.5">
      <c r="A9" s="19">
        <v>2</v>
      </c>
      <c r="B9" s="39" t="s">
        <v>188</v>
      </c>
      <c r="C9"/>
      <c r="D9"/>
      <c r="E9"/>
      <c r="F9" s="35">
        <f>SUM('2-OPREMA'!F19)</f>
        <v>0</v>
      </c>
      <c r="G9" s="36"/>
      <c r="H9" s="35">
        <f>SUM('2-OPREMA'!I19)</f>
        <v>0</v>
      </c>
    </row>
    <row r="10" spans="1:8" ht="16.5">
      <c r="A10" s="19"/>
      <c r="B10"/>
      <c r="C10"/>
      <c r="D10"/>
      <c r="E10"/>
      <c r="F10" s="37"/>
      <c r="G10" s="36"/>
      <c r="H10" s="36"/>
    </row>
    <row r="11" spans="1:8" ht="16.5">
      <c r="A11" s="19">
        <v>3</v>
      </c>
      <c r="B11" s="39" t="s">
        <v>5</v>
      </c>
      <c r="C11"/>
      <c r="D11"/>
      <c r="E11"/>
      <c r="F11" s="35">
        <f>SUM('3-KABLI_KP_CEVI'!F54)</f>
        <v>0</v>
      </c>
      <c r="G11" s="36"/>
      <c r="H11" s="35">
        <f>SUM('3-KABLI_KP_CEVI'!I54)</f>
        <v>0</v>
      </c>
    </row>
    <row r="12" spans="1:8" ht="16.5">
      <c r="A12" s="19"/>
      <c r="B12"/>
      <c r="C12"/>
      <c r="D12"/>
      <c r="E12"/>
      <c r="F12" s="37"/>
      <c r="G12" s="36"/>
      <c r="H12" s="36"/>
    </row>
    <row r="13" spans="1:8" ht="16.5">
      <c r="A13" s="19">
        <v>4</v>
      </c>
      <c r="B13" s="18" t="s">
        <v>6</v>
      </c>
      <c r="C13"/>
      <c r="D13"/>
      <c r="E13"/>
      <c r="F13" s="35">
        <f>SUM('4-IZEN_POT'!F22)</f>
        <v>0</v>
      </c>
      <c r="G13" s="36"/>
      <c r="H13" s="35">
        <f>SUM('4-IZEN_POT'!I22)</f>
        <v>0</v>
      </c>
    </row>
    <row r="14" spans="1:8" ht="16.5">
      <c r="A14" s="19"/>
      <c r="B14" s="18"/>
      <c r="C14"/>
      <c r="D14"/>
      <c r="E14"/>
      <c r="F14" s="35"/>
      <c r="G14" s="36"/>
      <c r="H14" s="35"/>
    </row>
    <row r="15" spans="1:8" ht="16.5">
      <c r="A15" s="19">
        <v>4</v>
      </c>
      <c r="B15" s="18" t="s">
        <v>7</v>
      </c>
      <c r="C15"/>
      <c r="D15"/>
      <c r="E15"/>
      <c r="F15" s="35">
        <f>SUM('5-STRELOVOD'!F21)</f>
        <v>0</v>
      </c>
      <c r="G15" s="36"/>
      <c r="H15" s="35">
        <f>SUM('5-STRELOVOD'!I21)</f>
        <v>0</v>
      </c>
    </row>
    <row r="16" spans="1:8" ht="16.5">
      <c r="A16" s="19"/>
      <c r="B16" s="18"/>
      <c r="C16"/>
      <c r="D16"/>
      <c r="E16"/>
      <c r="F16" s="35"/>
      <c r="G16" s="36"/>
      <c r="H16" s="35"/>
    </row>
    <row r="17" spans="1:9" ht="16.5">
      <c r="A17" s="19">
        <v>5</v>
      </c>
      <c r="B17" s="18" t="s">
        <v>8</v>
      </c>
      <c r="C17"/>
      <c r="D17"/>
      <c r="E17"/>
      <c r="F17" s="35">
        <f>SUM('6-PRIPRAVA'!F59)</f>
        <v>0</v>
      </c>
      <c r="G17" s="36"/>
      <c r="H17" s="35">
        <f>SUM('6-PRIPRAVA'!I59)</f>
        <v>0</v>
      </c>
    </row>
    <row r="18" spans="1:9">
      <c r="A18" s="5"/>
      <c r="B18" s="15"/>
      <c r="C18" s="7"/>
      <c r="D18" s="6"/>
      <c r="F18" s="23"/>
    </row>
    <row r="19" spans="1:9" ht="16.5">
      <c r="A19" s="24"/>
      <c r="B19" s="121" t="s">
        <v>187</v>
      </c>
      <c r="C19" s="122"/>
      <c r="D19" s="122"/>
      <c r="E19" s="122"/>
      <c r="F19" s="38">
        <f>SUM(F7:F17)</f>
        <v>0</v>
      </c>
      <c r="G19" s="33"/>
      <c r="H19" s="38">
        <f>SUM(H7:H17)</f>
        <v>0</v>
      </c>
    </row>
    <row r="20" spans="1:9" ht="16.5">
      <c r="A20" s="24"/>
      <c r="B20" s="26"/>
      <c r="C20" s="26"/>
      <c r="D20" s="26"/>
      <c r="E20" s="26"/>
      <c r="F20" s="25"/>
    </row>
    <row r="21" spans="1:9" s="31" customFormat="1" ht="16.5">
      <c r="A21" s="30"/>
      <c r="B21" s="27" t="s">
        <v>9</v>
      </c>
      <c r="C21" s="28" t="s">
        <v>10</v>
      </c>
      <c r="D21" s="28">
        <v>22</v>
      </c>
      <c r="E21" s="29"/>
      <c r="F21" s="35">
        <f>SUM(F19*0.22)</f>
        <v>0</v>
      </c>
      <c r="G21" s="11"/>
      <c r="H21" s="35">
        <f>ROUND(PRODUCT(D21,H19)/100,2)</f>
        <v>0</v>
      </c>
      <c r="I21" s="12"/>
    </row>
    <row r="22" spans="1:9" ht="16.5">
      <c r="A22" s="24"/>
      <c r="B22" s="26"/>
      <c r="C22" s="26"/>
      <c r="D22" s="26"/>
      <c r="E22" s="26"/>
      <c r="F22" s="25"/>
    </row>
    <row r="23" spans="1:9" ht="16.5">
      <c r="A23" s="24"/>
      <c r="B23" s="121" t="s">
        <v>11</v>
      </c>
      <c r="C23" s="128"/>
      <c r="D23" s="128"/>
      <c r="E23" s="128"/>
      <c r="F23" s="38">
        <f>SUM(F19:F21)</f>
        <v>0</v>
      </c>
      <c r="G23" s="33"/>
      <c r="H23" s="38">
        <f>SUM(H19:H21)</f>
        <v>0</v>
      </c>
    </row>
    <row r="24" spans="1:9" ht="16.5">
      <c r="A24" s="24"/>
      <c r="B24" s="26"/>
      <c r="C24" s="26"/>
      <c r="D24" s="26"/>
      <c r="E24" s="26"/>
      <c r="F24" s="25"/>
    </row>
    <row r="25" spans="1:9">
      <c r="A25" s="20" t="s">
        <v>12</v>
      </c>
    </row>
    <row r="26" spans="1:9" ht="30" customHeight="1">
      <c r="A26" s="17" t="s">
        <v>13</v>
      </c>
      <c r="B26" s="123" t="s">
        <v>14</v>
      </c>
      <c r="C26" s="123"/>
      <c r="D26" s="123"/>
      <c r="E26" s="123"/>
      <c r="F26" s="123"/>
    </row>
    <row r="27" spans="1:9" ht="30" customHeight="1">
      <c r="A27" s="17" t="s">
        <v>15</v>
      </c>
      <c r="B27" s="124" t="s">
        <v>16</v>
      </c>
      <c r="C27" s="125"/>
      <c r="D27" s="125"/>
      <c r="E27" s="125"/>
      <c r="F27" s="125"/>
    </row>
    <row r="28" spans="1:9" ht="15" customHeight="1">
      <c r="A28" s="17" t="s">
        <v>17</v>
      </c>
      <c r="B28" s="126" t="s">
        <v>18</v>
      </c>
      <c r="C28" s="127"/>
      <c r="D28" s="127"/>
      <c r="E28" s="127"/>
      <c r="F28" s="127"/>
    </row>
    <row r="29" spans="1:9" ht="27.75" customHeight="1">
      <c r="B29" s="116"/>
      <c r="C29" s="116"/>
      <c r="D29" s="116"/>
      <c r="E29" s="116"/>
      <c r="F29" s="116"/>
    </row>
    <row r="30" spans="1:9" ht="30" customHeight="1">
      <c r="B30" s="116"/>
      <c r="C30" s="116"/>
      <c r="D30" s="116"/>
      <c r="E30" s="116"/>
      <c r="F30" s="116"/>
    </row>
    <row r="31" spans="1:9">
      <c r="B31" s="116"/>
      <c r="C31" s="116"/>
      <c r="D31" s="116"/>
      <c r="E31" s="116"/>
      <c r="F31" s="116"/>
    </row>
    <row r="32" spans="1:9" ht="13.5" customHeight="1">
      <c r="B32" s="117"/>
      <c r="C32" s="117"/>
      <c r="D32" s="117"/>
      <c r="E32" s="117"/>
      <c r="F32" s="117"/>
    </row>
    <row r="33" spans="2:6" ht="27.75" customHeight="1">
      <c r="B33" s="116"/>
      <c r="C33" s="117"/>
      <c r="D33" s="117"/>
      <c r="E33" s="117"/>
      <c r="F33" s="117"/>
    </row>
  </sheetData>
  <sheetProtection algorithmName="SHA-512" hashValue="7pC45TydChyoB0kFm2SKFxAP5P1l0W5lR/w+LuqVKMK6uW7YZsRUtT2j4fY+jjk2ypU/aP6UDtTnWo9RpDpdJQ==" saltValue="ffAZkxiQ3vma9FuTWz3VsQ==" spinCount="100000" sheet="1" objects="1" scenarios="1"/>
  <mergeCells count="11">
    <mergeCell ref="B33:F33"/>
    <mergeCell ref="A2:F2"/>
    <mergeCell ref="B19:E19"/>
    <mergeCell ref="B26:F26"/>
    <mergeCell ref="B27:F27"/>
    <mergeCell ref="B28:F28"/>
    <mergeCell ref="B29:F29"/>
    <mergeCell ref="B30:F30"/>
    <mergeCell ref="B31:F31"/>
    <mergeCell ref="B32:F32"/>
    <mergeCell ref="B23:E23"/>
  </mergeCells>
  <printOptions horizontalCentered="1"/>
  <pageMargins left="0.98425196850393704" right="0.39370078740157483" top="1.1811023622047245" bottom="0.59055118110236227" header="0.59055118110236227" footer="0.39370078740157483"/>
  <pageSetup paperSize="9" scale="95" orientation="landscape" verticalDpi="4294967293" r:id="rId1"/>
  <headerFooter>
    <oddFooter>&amp;L&amp;8&amp;A&amp;CStran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8"/>
  <dimension ref="A1:L132"/>
  <sheetViews>
    <sheetView view="pageBreakPreview" topLeftCell="A95" zoomScaleNormal="100" zoomScaleSheetLayoutView="100" workbookViewId="0">
      <selection activeCell="E112" sqref="E112"/>
    </sheetView>
  </sheetViews>
  <sheetFormatPr defaultColWidth="9.140625" defaultRowHeight="14.25"/>
  <cols>
    <col min="1" max="1" width="5.7109375" style="182" bestFit="1" customWidth="1"/>
    <col min="2" max="2" width="60.85546875" style="183" customWidth="1"/>
    <col min="3" max="3" width="5.7109375" style="144" customWidth="1"/>
    <col min="4" max="4" width="8.5703125" style="184" customWidth="1"/>
    <col min="5" max="5" width="10.7109375" style="155" customWidth="1"/>
    <col min="6" max="6" width="16.42578125" style="156" customWidth="1"/>
    <col min="7" max="7" width="8.5703125" style="184" customWidth="1"/>
    <col min="8" max="8" width="10.7109375" style="155" customWidth="1"/>
    <col min="9" max="9" width="16.42578125" style="135" customWidth="1"/>
    <col min="10" max="10" width="9.140625" style="136"/>
    <col min="11" max="12" width="9.28515625" style="144" customWidth="1"/>
    <col min="13" max="13" width="10.42578125" style="144" customWidth="1"/>
    <col min="14" max="14" width="9.28515625" style="144" customWidth="1"/>
    <col min="15" max="16384" width="9.140625" style="144"/>
  </cols>
  <sheetData>
    <row r="1" spans="1:10" s="131" customFormat="1" ht="17.25">
      <c r="A1" s="129"/>
      <c r="B1" s="130"/>
      <c r="D1" s="132"/>
      <c r="E1" s="133"/>
      <c r="F1" s="134"/>
      <c r="G1" s="132"/>
      <c r="H1" s="133"/>
      <c r="I1" s="135"/>
      <c r="J1" s="136"/>
    </row>
    <row r="2" spans="1:10" s="131" customFormat="1" ht="17.25">
      <c r="A2" s="129"/>
      <c r="B2" s="130"/>
      <c r="D2" s="137" t="s">
        <v>19</v>
      </c>
      <c r="E2" s="138"/>
      <c r="F2" s="139"/>
      <c r="G2" s="137" t="s">
        <v>20</v>
      </c>
      <c r="H2" s="138"/>
      <c r="I2" s="139"/>
      <c r="J2" s="136"/>
    </row>
    <row r="3" spans="1:10">
      <c r="A3" s="140" t="s">
        <v>21</v>
      </c>
      <c r="B3" s="141" t="s">
        <v>22</v>
      </c>
      <c r="C3" s="141" t="s">
        <v>23</v>
      </c>
      <c r="D3" s="141" t="s">
        <v>24</v>
      </c>
      <c r="E3" s="142" t="s">
        <v>25</v>
      </c>
      <c r="F3" s="143" t="s">
        <v>26</v>
      </c>
      <c r="G3" s="141" t="s">
        <v>24</v>
      </c>
      <c r="H3" s="142" t="s">
        <v>25</v>
      </c>
      <c r="I3" s="143" t="s">
        <v>27</v>
      </c>
    </row>
    <row r="4" spans="1:10" s="131" customFormat="1" ht="17.25">
      <c r="A4" s="129"/>
      <c r="B4" s="130"/>
      <c r="D4" s="132"/>
      <c r="E4" s="133"/>
      <c r="F4" s="134"/>
      <c r="G4" s="132"/>
      <c r="H4" s="133"/>
      <c r="I4" s="135"/>
      <c r="J4" s="136"/>
    </row>
    <row r="5" spans="1:10" s="131" customFormat="1" ht="18" thickBot="1">
      <c r="A5" s="145">
        <v>1</v>
      </c>
      <c r="B5" s="146" t="s">
        <v>3</v>
      </c>
      <c r="C5" s="147"/>
      <c r="D5" s="148"/>
      <c r="E5" s="149"/>
      <c r="F5" s="150"/>
      <c r="G5" s="148"/>
      <c r="H5" s="149"/>
      <c r="I5" s="150"/>
      <c r="J5" s="136"/>
    </row>
    <row r="6" spans="1:10" s="131" customFormat="1" ht="17.25">
      <c r="A6" s="151"/>
      <c r="B6" s="152"/>
      <c r="C6" s="153"/>
      <c r="D6" s="154"/>
      <c r="E6" s="155"/>
      <c r="F6" s="156"/>
      <c r="G6" s="154"/>
      <c r="H6" s="155"/>
      <c r="I6" s="135"/>
      <c r="J6" s="136"/>
    </row>
    <row r="7" spans="1:10" s="131" customFormat="1" ht="24">
      <c r="A7" s="157">
        <f>MAX(A5:A6)+0.01</f>
        <v>1.01</v>
      </c>
      <c r="B7" s="158" t="s">
        <v>28</v>
      </c>
      <c r="C7" s="159"/>
      <c r="D7" s="40"/>
      <c r="E7" s="41"/>
      <c r="F7" s="42"/>
      <c r="G7" s="40"/>
      <c r="H7" s="41"/>
      <c r="I7" s="41"/>
      <c r="J7" s="136"/>
    </row>
    <row r="8" spans="1:10" s="131" customFormat="1" ht="24">
      <c r="A8" s="157"/>
      <c r="B8" s="160" t="s">
        <v>29</v>
      </c>
      <c r="C8" s="161" t="s">
        <v>30</v>
      </c>
      <c r="D8" s="161">
        <v>1</v>
      </c>
      <c r="E8" s="41"/>
      <c r="F8" s="42"/>
      <c r="G8" s="161"/>
      <c r="H8" s="41"/>
      <c r="I8" s="135"/>
      <c r="J8" s="136"/>
    </row>
    <row r="9" spans="1:10" s="131" customFormat="1" ht="17.25">
      <c r="A9" s="157"/>
      <c r="B9" s="162" t="s">
        <v>31</v>
      </c>
      <c r="C9" s="161" t="s">
        <v>32</v>
      </c>
      <c r="D9" s="43">
        <v>1</v>
      </c>
      <c r="E9" s="41"/>
      <c r="F9" s="42"/>
      <c r="G9" s="43"/>
      <c r="H9" s="41"/>
      <c r="I9" s="41"/>
      <c r="J9" s="136"/>
    </row>
    <row r="10" spans="1:10" s="131" customFormat="1" ht="24">
      <c r="A10" s="157"/>
      <c r="B10" s="162" t="s">
        <v>33</v>
      </c>
      <c r="C10" s="161" t="s">
        <v>30</v>
      </c>
      <c r="D10" s="43">
        <v>4</v>
      </c>
      <c r="E10" s="41"/>
      <c r="F10" s="42"/>
      <c r="G10" s="43"/>
      <c r="H10" s="41"/>
      <c r="I10" s="41"/>
      <c r="J10" s="136"/>
    </row>
    <row r="11" spans="1:10" s="131" customFormat="1" ht="24">
      <c r="A11" s="157"/>
      <c r="B11" s="162" t="s">
        <v>34</v>
      </c>
      <c r="C11" s="161" t="s">
        <v>30</v>
      </c>
      <c r="D11" s="43">
        <v>4</v>
      </c>
      <c r="E11" s="41"/>
      <c r="F11" s="42"/>
      <c r="G11" s="43"/>
      <c r="H11" s="41"/>
      <c r="I11" s="41"/>
      <c r="J11" s="136"/>
    </row>
    <row r="12" spans="1:10" s="131" customFormat="1" ht="24">
      <c r="A12" s="157"/>
      <c r="B12" s="162" t="s">
        <v>35</v>
      </c>
      <c r="C12" s="161" t="s">
        <v>30</v>
      </c>
      <c r="D12" s="43">
        <v>8</v>
      </c>
      <c r="E12" s="41"/>
      <c r="F12" s="42"/>
      <c r="G12" s="43"/>
      <c r="H12" s="41"/>
      <c r="I12" s="41"/>
      <c r="J12" s="136"/>
    </row>
    <row r="13" spans="1:10" s="131" customFormat="1" ht="17.25">
      <c r="A13" s="157"/>
      <c r="B13" s="162" t="s">
        <v>36</v>
      </c>
      <c r="C13" s="161" t="s">
        <v>30</v>
      </c>
      <c r="D13" s="43">
        <v>16</v>
      </c>
      <c r="E13" s="41"/>
      <c r="F13" s="42"/>
      <c r="G13" s="43"/>
      <c r="H13" s="41"/>
      <c r="I13" s="41"/>
      <c r="J13" s="136"/>
    </row>
    <row r="14" spans="1:10" s="131" customFormat="1" ht="17.25">
      <c r="A14" s="157"/>
      <c r="B14" s="162" t="s">
        <v>37</v>
      </c>
      <c r="C14" s="161" t="s">
        <v>30</v>
      </c>
      <c r="D14" s="43">
        <v>2</v>
      </c>
      <c r="E14" s="41"/>
      <c r="F14" s="42"/>
      <c r="G14" s="43"/>
      <c r="H14" s="41"/>
      <c r="I14" s="41"/>
      <c r="J14" s="136"/>
    </row>
    <row r="15" spans="1:10" s="131" customFormat="1" ht="17.25">
      <c r="A15" s="157"/>
      <c r="B15" s="162" t="s">
        <v>38</v>
      </c>
      <c r="C15" s="161" t="s">
        <v>30</v>
      </c>
      <c r="D15" s="43">
        <v>4</v>
      </c>
      <c r="E15" s="41"/>
      <c r="F15" s="42"/>
      <c r="G15" s="43"/>
      <c r="H15" s="41"/>
      <c r="I15" s="135"/>
      <c r="J15" s="136"/>
    </row>
    <row r="16" spans="1:10" s="131" customFormat="1" ht="24">
      <c r="A16" s="157"/>
      <c r="B16" s="162" t="s">
        <v>39</v>
      </c>
      <c r="C16" s="161" t="s">
        <v>32</v>
      </c>
      <c r="D16" s="43">
        <v>1</v>
      </c>
      <c r="G16" s="43"/>
      <c r="J16" s="136"/>
    </row>
    <row r="17" spans="1:10" s="131" customFormat="1" ht="17.25">
      <c r="A17" s="157"/>
      <c r="B17" s="162"/>
      <c r="C17" s="161"/>
      <c r="D17" s="163"/>
      <c r="G17" s="163"/>
      <c r="J17" s="136"/>
    </row>
    <row r="18" spans="1:10" s="168" customFormat="1">
      <c r="A18" s="164"/>
      <c r="B18" s="165" t="s">
        <v>40</v>
      </c>
      <c r="C18" s="166" t="s">
        <v>32</v>
      </c>
      <c r="D18" s="44">
        <v>1</v>
      </c>
      <c r="E18" s="111">
        <v>0</v>
      </c>
      <c r="F18" s="46">
        <f>E18*D18</f>
        <v>0</v>
      </c>
      <c r="G18" s="44">
        <v>0</v>
      </c>
      <c r="H18" s="45">
        <f>SUM(E18)</f>
        <v>0</v>
      </c>
      <c r="I18" s="46">
        <f>H18*G18</f>
        <v>0</v>
      </c>
      <c r="J18" s="167"/>
    </row>
    <row r="19" spans="1:10" s="168" customFormat="1">
      <c r="A19" s="164"/>
      <c r="B19" s="169"/>
      <c r="C19" s="170"/>
      <c r="D19" s="47"/>
      <c r="E19" s="48"/>
      <c r="F19" s="49"/>
      <c r="G19" s="47" t="s">
        <v>41</v>
      </c>
      <c r="H19" s="48"/>
      <c r="I19" s="50"/>
      <c r="J19" s="167"/>
    </row>
    <row r="20" spans="1:10" s="131" customFormat="1" ht="17.25">
      <c r="A20" s="157"/>
      <c r="B20" s="171"/>
      <c r="C20" s="159"/>
      <c r="D20" s="40"/>
      <c r="E20" s="41"/>
      <c r="F20" s="42"/>
      <c r="G20" s="40"/>
      <c r="H20" s="41"/>
      <c r="I20" s="41"/>
      <c r="J20" s="136"/>
    </row>
    <row r="21" spans="1:10" s="131" customFormat="1" ht="24">
      <c r="A21" s="157">
        <f>MAX(A7:A20)+0.01</f>
        <v>1.02</v>
      </c>
      <c r="B21" s="158" t="s">
        <v>42</v>
      </c>
      <c r="C21" s="159"/>
      <c r="D21" s="40"/>
      <c r="E21" s="41"/>
      <c r="F21" s="42"/>
      <c r="G21" s="40"/>
      <c r="H21" s="41"/>
      <c r="I21" s="41"/>
      <c r="J21" s="136"/>
    </row>
    <row r="22" spans="1:10" s="131" customFormat="1" ht="24">
      <c r="A22" s="157"/>
      <c r="B22" s="162" t="s">
        <v>43</v>
      </c>
      <c r="C22" s="161" t="s">
        <v>30</v>
      </c>
      <c r="D22" s="43">
        <v>1</v>
      </c>
      <c r="E22" s="41"/>
      <c r="F22" s="42"/>
      <c r="G22" s="43"/>
      <c r="H22" s="41"/>
      <c r="I22" s="135"/>
      <c r="J22" s="136"/>
    </row>
    <row r="23" spans="1:10" s="131" customFormat="1" ht="24">
      <c r="A23" s="157"/>
      <c r="B23" s="160" t="s">
        <v>44</v>
      </c>
      <c r="C23" s="161" t="s">
        <v>30</v>
      </c>
      <c r="D23" s="43">
        <v>1</v>
      </c>
      <c r="E23" s="41"/>
      <c r="F23" s="42"/>
      <c r="G23" s="43"/>
      <c r="H23" s="41"/>
      <c r="I23" s="41"/>
      <c r="J23" s="136"/>
    </row>
    <row r="24" spans="1:10" s="131" customFormat="1" ht="24">
      <c r="A24" s="157"/>
      <c r="B24" s="160" t="s">
        <v>45</v>
      </c>
      <c r="C24" s="161" t="s">
        <v>30</v>
      </c>
      <c r="D24" s="43">
        <v>1</v>
      </c>
      <c r="E24" s="41"/>
      <c r="F24" s="42"/>
      <c r="G24" s="43"/>
      <c r="H24" s="41"/>
      <c r="I24" s="41"/>
      <c r="J24" s="136"/>
    </row>
    <row r="25" spans="1:10" s="131" customFormat="1" ht="24">
      <c r="A25" s="157"/>
      <c r="B25" s="160" t="s">
        <v>46</v>
      </c>
      <c r="C25" s="161" t="s">
        <v>30</v>
      </c>
      <c r="D25" s="43">
        <v>1</v>
      </c>
      <c r="E25" s="41"/>
      <c r="F25" s="42"/>
      <c r="G25" s="43"/>
      <c r="H25" s="41"/>
      <c r="I25" s="41"/>
      <c r="J25" s="136"/>
    </row>
    <row r="26" spans="1:10" s="131" customFormat="1" ht="17.25">
      <c r="A26" s="157"/>
      <c r="B26" s="160" t="s">
        <v>47</v>
      </c>
      <c r="C26" s="161" t="s">
        <v>30</v>
      </c>
      <c r="D26" s="43">
        <v>3</v>
      </c>
      <c r="E26" s="41"/>
      <c r="F26" s="42"/>
      <c r="G26" s="43"/>
      <c r="H26" s="41"/>
      <c r="I26" s="41"/>
      <c r="J26" s="136"/>
    </row>
    <row r="27" spans="1:10" s="131" customFormat="1" ht="17.25">
      <c r="A27" s="157"/>
      <c r="B27" s="162" t="s">
        <v>48</v>
      </c>
      <c r="C27" s="161" t="s">
        <v>30</v>
      </c>
      <c r="D27" s="43">
        <v>1</v>
      </c>
      <c r="E27" s="41"/>
      <c r="F27" s="42"/>
      <c r="G27" s="43"/>
      <c r="H27" s="41"/>
      <c r="I27" s="41"/>
      <c r="J27" s="136"/>
    </row>
    <row r="28" spans="1:10" s="131" customFormat="1" ht="17.25">
      <c r="A28" s="157"/>
      <c r="B28" s="162" t="s">
        <v>49</v>
      </c>
      <c r="C28" s="159"/>
      <c r="D28" s="40"/>
      <c r="E28" s="41"/>
      <c r="F28" s="42"/>
      <c r="G28" s="40"/>
      <c r="H28" s="41"/>
      <c r="I28" s="41"/>
      <c r="J28" s="136"/>
    </row>
    <row r="29" spans="1:10" s="131" customFormat="1" ht="17.25">
      <c r="A29" s="157"/>
      <c r="B29" s="162" t="s">
        <v>50</v>
      </c>
      <c r="C29" s="161" t="s">
        <v>30</v>
      </c>
      <c r="D29" s="161">
        <v>1</v>
      </c>
      <c r="E29" s="41"/>
      <c r="F29" s="42"/>
      <c r="G29" s="161"/>
      <c r="H29" s="41"/>
      <c r="I29" s="135"/>
      <c r="J29" s="136"/>
    </row>
    <row r="30" spans="1:10" s="173" customFormat="1" ht="17.25">
      <c r="A30" s="157"/>
      <c r="B30" s="162" t="s">
        <v>51</v>
      </c>
      <c r="C30" s="161" t="s">
        <v>30</v>
      </c>
      <c r="D30" s="161">
        <v>1</v>
      </c>
      <c r="E30" s="41"/>
      <c r="F30" s="42"/>
      <c r="G30" s="161"/>
      <c r="H30" s="41"/>
      <c r="I30" s="131"/>
      <c r="J30" s="172"/>
    </row>
    <row r="31" spans="1:10" s="131" customFormat="1" ht="17.25">
      <c r="A31" s="157"/>
      <c r="B31" s="162" t="s">
        <v>52</v>
      </c>
      <c r="C31" s="161" t="s">
        <v>30</v>
      </c>
      <c r="D31" s="161">
        <v>1</v>
      </c>
      <c r="E31" s="41"/>
      <c r="F31" s="42"/>
      <c r="G31" s="161"/>
      <c r="H31" s="41"/>
      <c r="J31" s="136"/>
    </row>
    <row r="32" spans="1:10" s="131" customFormat="1" ht="17.25">
      <c r="A32" s="157"/>
      <c r="B32" s="162" t="s">
        <v>53</v>
      </c>
      <c r="C32" s="161" t="s">
        <v>30</v>
      </c>
      <c r="D32" s="161">
        <v>3</v>
      </c>
      <c r="E32" s="41"/>
      <c r="F32" s="42"/>
      <c r="G32" s="161"/>
      <c r="H32" s="41"/>
      <c r="I32" s="41"/>
      <c r="J32" s="136"/>
    </row>
    <row r="33" spans="1:10" s="131" customFormat="1" ht="17.25">
      <c r="A33" s="157"/>
      <c r="B33" s="162" t="s">
        <v>54</v>
      </c>
      <c r="C33" s="161" t="s">
        <v>30</v>
      </c>
      <c r="D33" s="161">
        <v>2</v>
      </c>
      <c r="E33" s="41"/>
      <c r="F33" s="42"/>
      <c r="G33" s="161"/>
      <c r="H33" s="41"/>
      <c r="I33" s="41"/>
      <c r="J33" s="136"/>
    </row>
    <row r="34" spans="1:10" s="131" customFormat="1" ht="17.25">
      <c r="A34" s="157"/>
      <c r="B34" s="174" t="s">
        <v>55</v>
      </c>
      <c r="C34" s="161" t="s">
        <v>32</v>
      </c>
      <c r="D34" s="161">
        <v>1</v>
      </c>
      <c r="E34" s="41"/>
      <c r="F34" s="42"/>
      <c r="G34" s="161"/>
      <c r="H34" s="41"/>
      <c r="I34" s="41"/>
      <c r="J34" s="136"/>
    </row>
    <row r="35" spans="1:10" s="131" customFormat="1" ht="24">
      <c r="A35" s="157"/>
      <c r="B35" s="160" t="s">
        <v>56</v>
      </c>
      <c r="C35" s="161" t="s">
        <v>30</v>
      </c>
      <c r="D35" s="161">
        <v>2</v>
      </c>
      <c r="E35" s="41"/>
      <c r="F35" s="42"/>
      <c r="G35" s="161"/>
      <c r="H35" s="41"/>
      <c r="I35" s="41"/>
      <c r="J35" s="136"/>
    </row>
    <row r="36" spans="1:10" s="131" customFormat="1" ht="36">
      <c r="A36" s="157"/>
      <c r="B36" s="162" t="s">
        <v>57</v>
      </c>
      <c r="C36" s="161" t="s">
        <v>30</v>
      </c>
      <c r="D36" s="161">
        <v>1</v>
      </c>
      <c r="E36" s="41"/>
      <c r="F36" s="42"/>
      <c r="G36" s="161"/>
      <c r="H36" s="41"/>
      <c r="I36" s="41"/>
      <c r="J36" s="136"/>
    </row>
    <row r="37" spans="1:10" s="131" customFormat="1" ht="17.25">
      <c r="A37" s="157"/>
      <c r="B37" s="162" t="s">
        <v>58</v>
      </c>
      <c r="C37" s="161" t="s">
        <v>30</v>
      </c>
      <c r="D37" s="161">
        <v>3</v>
      </c>
      <c r="E37" s="41"/>
      <c r="F37" s="42"/>
      <c r="G37" s="161"/>
      <c r="H37" s="41"/>
      <c r="I37" s="41"/>
      <c r="J37" s="136"/>
    </row>
    <row r="38" spans="1:10" s="131" customFormat="1" ht="17.25">
      <c r="A38" s="157"/>
      <c r="B38" s="162" t="s">
        <v>59</v>
      </c>
      <c r="C38" s="161" t="s">
        <v>30</v>
      </c>
      <c r="D38" s="161">
        <v>3</v>
      </c>
      <c r="E38" s="41"/>
      <c r="F38" s="42"/>
      <c r="G38" s="161"/>
      <c r="H38" s="41"/>
      <c r="I38" s="41"/>
      <c r="J38" s="136"/>
    </row>
    <row r="39" spans="1:10" s="131" customFormat="1" ht="17.25">
      <c r="A39" s="157"/>
      <c r="B39" s="162" t="s">
        <v>60</v>
      </c>
      <c r="C39" s="161" t="s">
        <v>30</v>
      </c>
      <c r="D39" s="161">
        <v>3</v>
      </c>
      <c r="E39" s="41"/>
      <c r="F39" s="42"/>
      <c r="G39" s="161"/>
      <c r="H39" s="41"/>
      <c r="I39" s="41"/>
      <c r="J39" s="136"/>
    </row>
    <row r="40" spans="1:10" s="131" customFormat="1" ht="17.25">
      <c r="A40" s="157"/>
      <c r="B40" s="162" t="s">
        <v>61</v>
      </c>
      <c r="E40" s="41"/>
      <c r="F40" s="42"/>
      <c r="H40" s="41"/>
      <c r="I40" s="41"/>
      <c r="J40" s="136"/>
    </row>
    <row r="41" spans="1:10" s="131" customFormat="1" ht="17.25">
      <c r="A41" s="157"/>
      <c r="B41" s="162" t="s">
        <v>62</v>
      </c>
      <c r="C41" s="161" t="s">
        <v>30</v>
      </c>
      <c r="D41" s="161">
        <v>2</v>
      </c>
      <c r="E41" s="41"/>
      <c r="F41" s="42"/>
      <c r="G41" s="161"/>
      <c r="H41" s="41"/>
      <c r="I41" s="41"/>
      <c r="J41" s="136"/>
    </row>
    <row r="42" spans="1:10" s="131" customFormat="1" ht="17.25">
      <c r="A42" s="157"/>
      <c r="B42" s="162" t="s">
        <v>63</v>
      </c>
      <c r="C42" s="161" t="s">
        <v>30</v>
      </c>
      <c r="D42" s="161">
        <v>1</v>
      </c>
      <c r="E42" s="41"/>
      <c r="F42" s="42"/>
      <c r="G42" s="161"/>
      <c r="H42" s="41"/>
      <c r="I42" s="41"/>
      <c r="J42" s="136"/>
    </row>
    <row r="43" spans="1:10" s="131" customFormat="1" ht="24">
      <c r="A43" s="157"/>
      <c r="B43" s="174" t="s">
        <v>64</v>
      </c>
      <c r="C43" s="159"/>
      <c r="D43" s="51"/>
      <c r="E43" s="41"/>
      <c r="F43" s="42"/>
      <c r="G43" s="51"/>
      <c r="H43" s="41"/>
      <c r="I43" s="41"/>
      <c r="J43" s="136"/>
    </row>
    <row r="44" spans="1:10" s="131" customFormat="1" ht="17.25">
      <c r="A44" s="157"/>
      <c r="B44" s="174" t="s">
        <v>65</v>
      </c>
      <c r="C44" s="161" t="s">
        <v>30</v>
      </c>
      <c r="D44" s="161">
        <v>3</v>
      </c>
      <c r="E44" s="41"/>
      <c r="F44" s="42"/>
      <c r="G44" s="161"/>
      <c r="H44" s="41"/>
      <c r="I44" s="41"/>
      <c r="J44" s="136"/>
    </row>
    <row r="45" spans="1:10" s="131" customFormat="1" ht="17.25">
      <c r="A45" s="157"/>
      <c r="B45" s="174" t="s">
        <v>66</v>
      </c>
      <c r="C45" s="161" t="s">
        <v>30</v>
      </c>
      <c r="D45" s="161">
        <v>2</v>
      </c>
      <c r="E45" s="41"/>
      <c r="F45" s="42"/>
      <c r="G45" s="161"/>
      <c r="H45" s="41"/>
      <c r="I45" s="41"/>
      <c r="J45" s="136"/>
    </row>
    <row r="46" spans="1:10" s="131" customFormat="1" ht="17.25">
      <c r="A46" s="157"/>
      <c r="B46" s="174" t="s">
        <v>67</v>
      </c>
      <c r="C46" s="161" t="s">
        <v>30</v>
      </c>
      <c r="D46" s="161">
        <v>1</v>
      </c>
      <c r="E46" s="41"/>
      <c r="F46" s="42"/>
      <c r="G46" s="161"/>
      <c r="H46" s="41"/>
      <c r="I46" s="41"/>
      <c r="J46" s="136"/>
    </row>
    <row r="47" spans="1:10" s="131" customFormat="1" ht="17.25">
      <c r="A47" s="157"/>
      <c r="B47" s="174" t="s">
        <v>68</v>
      </c>
      <c r="C47" s="175" t="s">
        <v>30</v>
      </c>
      <c r="D47" s="175">
        <v>6</v>
      </c>
      <c r="E47" s="41"/>
      <c r="F47" s="42"/>
      <c r="G47" s="175"/>
      <c r="H47" s="41"/>
      <c r="I47" s="41"/>
      <c r="J47" s="136"/>
    </row>
    <row r="48" spans="1:10" s="131" customFormat="1" ht="17.25">
      <c r="A48" s="157"/>
      <c r="B48" s="174" t="s">
        <v>69</v>
      </c>
      <c r="C48" s="161" t="s">
        <v>30</v>
      </c>
      <c r="D48" s="161">
        <v>3</v>
      </c>
      <c r="E48" s="41"/>
      <c r="F48" s="42"/>
      <c r="G48" s="161"/>
      <c r="H48" s="41"/>
      <c r="I48" s="41"/>
      <c r="J48" s="136"/>
    </row>
    <row r="49" spans="1:10" s="131" customFormat="1" ht="17.25">
      <c r="A49" s="157"/>
      <c r="B49" s="174" t="s">
        <v>70</v>
      </c>
      <c r="C49" s="161" t="s">
        <v>30</v>
      </c>
      <c r="D49" s="161">
        <v>2</v>
      </c>
      <c r="E49" s="41"/>
      <c r="F49" s="42"/>
      <c r="G49" s="161"/>
      <c r="H49" s="41"/>
      <c r="I49" s="41"/>
      <c r="J49" s="136"/>
    </row>
    <row r="50" spans="1:10" s="131" customFormat="1" ht="17.25">
      <c r="A50" s="157"/>
      <c r="B50" s="174" t="s">
        <v>71</v>
      </c>
      <c r="C50" s="161" t="s">
        <v>30</v>
      </c>
      <c r="D50" s="161">
        <v>1</v>
      </c>
      <c r="E50" s="41"/>
      <c r="F50" s="42"/>
      <c r="G50" s="161"/>
      <c r="H50" s="41"/>
      <c r="I50" s="41"/>
      <c r="J50" s="136"/>
    </row>
    <row r="51" spans="1:10" s="131" customFormat="1" ht="17.25">
      <c r="A51" s="157"/>
      <c r="B51" s="174" t="s">
        <v>72</v>
      </c>
      <c r="C51" s="161" t="s">
        <v>30</v>
      </c>
      <c r="D51" s="161">
        <v>6</v>
      </c>
      <c r="E51" s="41"/>
      <c r="F51" s="42"/>
      <c r="G51" s="161"/>
      <c r="H51" s="41"/>
      <c r="I51" s="41"/>
      <c r="J51" s="136"/>
    </row>
    <row r="52" spans="1:10" s="131" customFormat="1" ht="17.25">
      <c r="A52" s="157"/>
      <c r="B52" s="174" t="s">
        <v>73</v>
      </c>
      <c r="C52" s="175" t="s">
        <v>30</v>
      </c>
      <c r="D52" s="175">
        <v>6</v>
      </c>
      <c r="E52" s="41"/>
      <c r="F52" s="42"/>
      <c r="G52" s="175"/>
      <c r="H52" s="41"/>
      <c r="I52" s="41"/>
      <c r="J52" s="136"/>
    </row>
    <row r="53" spans="1:10" s="131" customFormat="1" ht="24">
      <c r="A53" s="157"/>
      <c r="B53" s="174" t="s">
        <v>74</v>
      </c>
      <c r="C53" s="159"/>
      <c r="D53" s="51"/>
      <c r="E53" s="41"/>
      <c r="F53" s="42"/>
      <c r="G53" s="51"/>
      <c r="H53" s="41"/>
      <c r="I53" s="41"/>
      <c r="J53" s="136"/>
    </row>
    <row r="54" spans="1:10" s="131" customFormat="1" ht="17.25">
      <c r="A54" s="157"/>
      <c r="B54" s="174" t="s">
        <v>75</v>
      </c>
      <c r="C54" s="161" t="s">
        <v>30</v>
      </c>
      <c r="D54" s="161">
        <v>1</v>
      </c>
      <c r="E54" s="41"/>
      <c r="F54" s="42"/>
      <c r="G54" s="161"/>
      <c r="H54" s="41"/>
      <c r="I54" s="41"/>
      <c r="J54" s="136"/>
    </row>
    <row r="55" spans="1:10" s="131" customFormat="1" ht="17.25">
      <c r="A55" s="157"/>
      <c r="B55" s="174" t="s">
        <v>68</v>
      </c>
      <c r="C55" s="175" t="s">
        <v>30</v>
      </c>
      <c r="D55" s="175">
        <v>1</v>
      </c>
      <c r="E55" s="41"/>
      <c r="F55" s="42"/>
      <c r="G55" s="175"/>
      <c r="H55" s="41"/>
      <c r="I55" s="41"/>
      <c r="J55" s="136"/>
    </row>
    <row r="56" spans="1:10" s="131" customFormat="1" ht="17.25">
      <c r="A56" s="157"/>
      <c r="B56" s="174" t="s">
        <v>76</v>
      </c>
      <c r="C56" s="161" t="s">
        <v>30</v>
      </c>
      <c r="D56" s="161">
        <v>1</v>
      </c>
      <c r="E56" s="41"/>
      <c r="F56" s="42"/>
      <c r="G56" s="161"/>
      <c r="H56" s="41"/>
      <c r="I56" s="41"/>
      <c r="J56" s="136"/>
    </row>
    <row r="57" spans="1:10" s="131" customFormat="1" ht="17.25">
      <c r="A57" s="157"/>
      <c r="B57" s="174" t="s">
        <v>77</v>
      </c>
      <c r="C57" s="161" t="s">
        <v>30</v>
      </c>
      <c r="D57" s="161">
        <v>1</v>
      </c>
      <c r="E57" s="41"/>
      <c r="F57" s="42"/>
      <c r="G57" s="161"/>
      <c r="H57" s="41"/>
      <c r="I57" s="41"/>
      <c r="J57" s="136"/>
    </row>
    <row r="58" spans="1:10" s="131" customFormat="1" ht="17.25">
      <c r="A58" s="157"/>
      <c r="B58" s="174" t="s">
        <v>72</v>
      </c>
      <c r="C58" s="161" t="s">
        <v>30</v>
      </c>
      <c r="D58" s="161">
        <v>1</v>
      </c>
      <c r="E58" s="41"/>
      <c r="F58" s="42"/>
      <c r="G58" s="161"/>
      <c r="H58" s="41"/>
      <c r="I58" s="41"/>
      <c r="J58" s="136"/>
    </row>
    <row r="59" spans="1:10" s="131" customFormat="1" ht="17.25">
      <c r="A59" s="157"/>
      <c r="B59" s="174" t="s">
        <v>73</v>
      </c>
      <c r="C59" s="175" t="s">
        <v>30</v>
      </c>
      <c r="D59" s="175">
        <v>1</v>
      </c>
      <c r="E59" s="41"/>
      <c r="F59" s="42"/>
      <c r="G59" s="175"/>
      <c r="H59" s="41"/>
      <c r="I59" s="41"/>
      <c r="J59" s="136"/>
    </row>
    <row r="60" spans="1:10" s="131" customFormat="1" ht="24">
      <c r="A60" s="157"/>
      <c r="B60" s="174" t="s">
        <v>78</v>
      </c>
      <c r="C60" s="175"/>
      <c r="D60" s="175"/>
      <c r="E60" s="41"/>
      <c r="F60" s="42"/>
      <c r="G60" s="175"/>
      <c r="H60" s="41"/>
      <c r="I60" s="41"/>
      <c r="J60" s="136"/>
    </row>
    <row r="61" spans="1:10" s="131" customFormat="1" ht="17.25">
      <c r="A61" s="157"/>
      <c r="B61" s="174" t="s">
        <v>79</v>
      </c>
      <c r="C61" s="161" t="s">
        <v>30</v>
      </c>
      <c r="D61" s="161">
        <v>1</v>
      </c>
      <c r="E61" s="41"/>
      <c r="F61" s="42"/>
      <c r="G61" s="161"/>
      <c r="H61" s="41"/>
      <c r="I61" s="41"/>
      <c r="J61" s="136"/>
    </row>
    <row r="62" spans="1:10" s="131" customFormat="1" ht="17.25">
      <c r="A62" s="157"/>
      <c r="B62" s="174" t="s">
        <v>68</v>
      </c>
      <c r="C62" s="175" t="s">
        <v>30</v>
      </c>
      <c r="D62" s="175">
        <v>1</v>
      </c>
      <c r="E62" s="41"/>
      <c r="F62" s="42"/>
      <c r="G62" s="175"/>
      <c r="H62" s="41"/>
      <c r="I62" s="41"/>
      <c r="J62" s="136"/>
    </row>
    <row r="63" spans="1:10" s="131" customFormat="1" ht="17.25">
      <c r="A63" s="157"/>
      <c r="B63" s="174" t="s">
        <v>76</v>
      </c>
      <c r="C63" s="161" t="s">
        <v>30</v>
      </c>
      <c r="D63" s="161">
        <v>1</v>
      </c>
      <c r="E63" s="41"/>
      <c r="F63" s="42"/>
      <c r="G63" s="161"/>
      <c r="H63" s="41"/>
      <c r="I63" s="41"/>
      <c r="J63" s="136"/>
    </row>
    <row r="64" spans="1:10" s="131" customFormat="1" ht="17.25">
      <c r="A64" s="157"/>
      <c r="B64" s="174" t="s">
        <v>77</v>
      </c>
      <c r="C64" s="161" t="s">
        <v>30</v>
      </c>
      <c r="D64" s="161">
        <v>1</v>
      </c>
      <c r="E64" s="41"/>
      <c r="F64" s="42"/>
      <c r="G64" s="161"/>
      <c r="H64" s="41"/>
      <c r="I64" s="41"/>
      <c r="J64" s="136"/>
    </row>
    <row r="65" spans="1:10" s="131" customFormat="1" ht="17.25">
      <c r="A65" s="157"/>
      <c r="B65" s="174" t="s">
        <v>72</v>
      </c>
      <c r="C65" s="161" t="s">
        <v>30</v>
      </c>
      <c r="D65" s="161">
        <v>1</v>
      </c>
      <c r="E65" s="41"/>
      <c r="F65" s="42"/>
      <c r="G65" s="161"/>
      <c r="H65" s="41"/>
      <c r="I65" s="41"/>
      <c r="J65" s="136"/>
    </row>
    <row r="66" spans="1:10" s="131" customFormat="1" ht="17.25">
      <c r="A66" s="157"/>
      <c r="B66" s="174" t="s">
        <v>73</v>
      </c>
      <c r="C66" s="175" t="s">
        <v>30</v>
      </c>
      <c r="D66" s="175">
        <v>1</v>
      </c>
      <c r="E66" s="41"/>
      <c r="F66" s="42"/>
      <c r="G66" s="175"/>
      <c r="H66" s="41"/>
      <c r="J66" s="136"/>
    </row>
    <row r="67" spans="1:10" s="131" customFormat="1" ht="17.25">
      <c r="A67" s="157"/>
      <c r="B67" s="162" t="s">
        <v>80</v>
      </c>
      <c r="C67" s="161" t="s">
        <v>30</v>
      </c>
      <c r="D67" s="161">
        <v>1</v>
      </c>
      <c r="E67" s="41"/>
      <c r="F67" s="42"/>
      <c r="G67" s="161"/>
      <c r="H67" s="41"/>
      <c r="I67" s="41"/>
      <c r="J67" s="136"/>
    </row>
    <row r="68" spans="1:10" s="131" customFormat="1" ht="17.25">
      <c r="A68" s="157"/>
      <c r="B68" s="162" t="s">
        <v>81</v>
      </c>
      <c r="C68" s="161" t="s">
        <v>30</v>
      </c>
      <c r="D68" s="161">
        <v>3</v>
      </c>
      <c r="E68" s="41"/>
      <c r="F68" s="42"/>
      <c r="G68" s="161"/>
      <c r="H68" s="41"/>
      <c r="I68" s="41"/>
      <c r="J68" s="136"/>
    </row>
    <row r="69" spans="1:10" s="131" customFormat="1" ht="24">
      <c r="A69" s="157"/>
      <c r="B69" s="174" t="s">
        <v>82</v>
      </c>
      <c r="C69" s="175" t="s">
        <v>30</v>
      </c>
      <c r="D69" s="175">
        <v>1</v>
      </c>
      <c r="E69" s="41"/>
      <c r="F69" s="42"/>
      <c r="G69" s="175"/>
      <c r="H69" s="41"/>
      <c r="I69" s="41"/>
      <c r="J69" s="136"/>
    </row>
    <row r="70" spans="1:10" s="131" customFormat="1" ht="24">
      <c r="A70" s="157"/>
      <c r="B70" s="174" t="s">
        <v>83</v>
      </c>
      <c r="C70" s="175" t="s">
        <v>30</v>
      </c>
      <c r="D70" s="175">
        <v>1</v>
      </c>
      <c r="G70" s="175"/>
      <c r="I70" s="41"/>
      <c r="J70" s="136"/>
    </row>
    <row r="71" spans="1:10" s="131" customFormat="1" ht="17.25">
      <c r="A71" s="157"/>
      <c r="B71" s="162" t="s">
        <v>84</v>
      </c>
      <c r="C71" s="161" t="s">
        <v>30</v>
      </c>
      <c r="D71" s="161">
        <v>1</v>
      </c>
      <c r="G71" s="161"/>
      <c r="I71" s="41"/>
      <c r="J71" s="136"/>
    </row>
    <row r="72" spans="1:10" s="131" customFormat="1" ht="17.25">
      <c r="A72" s="157"/>
      <c r="B72" s="162" t="s">
        <v>85</v>
      </c>
      <c r="C72" s="161" t="s">
        <v>30</v>
      </c>
      <c r="D72" s="161">
        <v>28</v>
      </c>
      <c r="G72" s="161"/>
      <c r="I72" s="41"/>
      <c r="J72" s="136"/>
    </row>
    <row r="73" spans="1:10" s="131" customFormat="1" ht="17.25">
      <c r="A73" s="157"/>
      <c r="B73" s="162" t="s">
        <v>86</v>
      </c>
      <c r="C73" s="161" t="s">
        <v>30</v>
      </c>
      <c r="D73" s="161">
        <v>6</v>
      </c>
      <c r="G73" s="161"/>
      <c r="I73" s="41"/>
      <c r="J73" s="136"/>
    </row>
    <row r="74" spans="1:10" s="131" customFormat="1" ht="17.25">
      <c r="A74" s="157"/>
      <c r="B74" s="162" t="s">
        <v>87</v>
      </c>
      <c r="C74" s="161" t="s">
        <v>30</v>
      </c>
      <c r="D74" s="161">
        <v>4</v>
      </c>
      <c r="G74" s="161"/>
      <c r="I74" s="41"/>
      <c r="J74" s="136"/>
    </row>
    <row r="75" spans="1:10" s="131" customFormat="1" ht="17.25">
      <c r="A75" s="157"/>
      <c r="B75" s="162" t="s">
        <v>88</v>
      </c>
      <c r="C75" s="161" t="s">
        <v>30</v>
      </c>
      <c r="D75" s="161">
        <v>4</v>
      </c>
      <c r="G75" s="161"/>
      <c r="I75" s="41"/>
      <c r="J75" s="136"/>
    </row>
    <row r="76" spans="1:10" s="131" customFormat="1" ht="17.25">
      <c r="A76" s="157"/>
      <c r="B76" s="162" t="s">
        <v>89</v>
      </c>
      <c r="C76" s="161" t="s">
        <v>30</v>
      </c>
      <c r="D76" s="161">
        <v>8</v>
      </c>
      <c r="G76" s="161"/>
      <c r="I76" s="41"/>
      <c r="J76" s="136"/>
    </row>
    <row r="77" spans="1:10" s="131" customFormat="1" ht="17.25">
      <c r="A77" s="157"/>
      <c r="B77" s="162" t="s">
        <v>90</v>
      </c>
      <c r="C77" s="161" t="s">
        <v>30</v>
      </c>
      <c r="D77" s="161">
        <v>4</v>
      </c>
      <c r="G77" s="161"/>
      <c r="I77" s="41"/>
      <c r="J77" s="136"/>
    </row>
    <row r="78" spans="1:10" s="131" customFormat="1" ht="17.25">
      <c r="A78" s="157"/>
      <c r="B78" s="162" t="s">
        <v>91</v>
      </c>
      <c r="C78" s="161" t="s">
        <v>30</v>
      </c>
      <c r="D78" s="161">
        <v>1</v>
      </c>
      <c r="G78" s="161"/>
      <c r="I78" s="41"/>
      <c r="J78" s="136"/>
    </row>
    <row r="79" spans="1:10" s="131" customFormat="1" ht="17.25">
      <c r="A79" s="157"/>
      <c r="B79" s="162" t="s">
        <v>92</v>
      </c>
      <c r="C79" s="161" t="s">
        <v>30</v>
      </c>
      <c r="D79" s="161">
        <v>1</v>
      </c>
      <c r="G79" s="161"/>
      <c r="I79" s="41"/>
      <c r="J79" s="136"/>
    </row>
    <row r="80" spans="1:10" s="131" customFormat="1" ht="17.25">
      <c r="A80" s="157"/>
      <c r="B80" s="162" t="s">
        <v>93</v>
      </c>
      <c r="C80" s="176" t="s">
        <v>94</v>
      </c>
      <c r="D80" s="161">
        <v>4</v>
      </c>
      <c r="G80" s="161"/>
      <c r="I80" s="41"/>
      <c r="J80" s="136"/>
    </row>
    <row r="81" spans="1:10" s="131" customFormat="1" ht="17.25">
      <c r="A81" s="157"/>
      <c r="B81" s="162" t="s">
        <v>95</v>
      </c>
      <c r="C81" s="161" t="s">
        <v>30</v>
      </c>
      <c r="D81" s="161">
        <v>3</v>
      </c>
      <c r="G81" s="161"/>
      <c r="I81" s="41"/>
      <c r="J81" s="136"/>
    </row>
    <row r="82" spans="1:10" s="131" customFormat="1" ht="24">
      <c r="A82" s="157"/>
      <c r="B82" s="162" t="s">
        <v>96</v>
      </c>
      <c r="C82" s="161" t="s">
        <v>30</v>
      </c>
      <c r="D82" s="161">
        <v>2</v>
      </c>
      <c r="G82" s="161"/>
      <c r="I82" s="41"/>
      <c r="J82" s="136"/>
    </row>
    <row r="83" spans="1:10" s="131" customFormat="1" ht="17.25">
      <c r="A83" s="157"/>
      <c r="B83" s="162" t="s">
        <v>97</v>
      </c>
      <c r="C83" s="161" t="s">
        <v>30</v>
      </c>
      <c r="D83" s="161">
        <v>2</v>
      </c>
      <c r="G83" s="161"/>
      <c r="I83" s="41"/>
      <c r="J83" s="136"/>
    </row>
    <row r="84" spans="1:10" s="131" customFormat="1" ht="17.25">
      <c r="A84" s="157"/>
      <c r="B84" s="162" t="s">
        <v>98</v>
      </c>
      <c r="C84" s="176" t="s">
        <v>94</v>
      </c>
      <c r="D84" s="161">
        <v>2</v>
      </c>
      <c r="G84" s="161"/>
      <c r="I84" s="41"/>
      <c r="J84" s="136"/>
    </row>
    <row r="85" spans="1:10" s="131" customFormat="1" ht="17.25">
      <c r="A85" s="157"/>
      <c r="B85" s="162" t="s">
        <v>99</v>
      </c>
      <c r="C85" s="177" t="s">
        <v>30</v>
      </c>
      <c r="D85" s="177">
        <v>1</v>
      </c>
      <c r="G85" s="177"/>
      <c r="I85" s="41"/>
      <c r="J85" s="136"/>
    </row>
    <row r="86" spans="1:10" s="131" customFormat="1" ht="24">
      <c r="A86" s="157"/>
      <c r="B86" s="162" t="s">
        <v>100</v>
      </c>
      <c r="C86" s="161" t="s">
        <v>30</v>
      </c>
      <c r="D86" s="161">
        <v>3</v>
      </c>
      <c r="G86" s="161"/>
      <c r="J86" s="136"/>
    </row>
    <row r="87" spans="1:10" s="131" customFormat="1" ht="24">
      <c r="A87" s="157"/>
      <c r="B87" s="162" t="s">
        <v>39</v>
      </c>
      <c r="C87" s="161" t="s">
        <v>30</v>
      </c>
      <c r="D87" s="161">
        <v>2</v>
      </c>
      <c r="E87" s="41"/>
      <c r="F87" s="42"/>
      <c r="G87" s="161"/>
      <c r="H87" s="41"/>
      <c r="J87" s="136"/>
    </row>
    <row r="88" spans="1:10" s="131" customFormat="1" ht="17.25">
      <c r="A88" s="157"/>
      <c r="B88" s="171"/>
      <c r="C88" s="159"/>
      <c r="D88" s="40"/>
      <c r="E88" s="41"/>
      <c r="F88" s="42"/>
      <c r="G88" s="40"/>
      <c r="H88" s="41"/>
      <c r="J88" s="136"/>
    </row>
    <row r="89" spans="1:10" s="168" customFormat="1">
      <c r="A89" s="164"/>
      <c r="B89" s="165" t="s">
        <v>101</v>
      </c>
      <c r="C89" s="166" t="s">
        <v>32</v>
      </c>
      <c r="D89" s="44">
        <v>1</v>
      </c>
      <c r="E89" s="111">
        <v>0</v>
      </c>
      <c r="F89" s="46">
        <f>E89*D89</f>
        <v>0</v>
      </c>
      <c r="G89" s="44">
        <v>0</v>
      </c>
      <c r="H89" s="45">
        <f>SUM(E89)</f>
        <v>0</v>
      </c>
      <c r="I89" s="46">
        <f>H89*G89</f>
        <v>0</v>
      </c>
      <c r="J89" s="167"/>
    </row>
    <row r="90" spans="1:10" s="168" customFormat="1" ht="17.25">
      <c r="A90" s="164"/>
      <c r="B90" s="169"/>
      <c r="C90" s="170"/>
      <c r="D90" s="47"/>
      <c r="E90" s="48"/>
      <c r="F90" s="49"/>
      <c r="G90" s="47"/>
      <c r="H90" s="48"/>
      <c r="I90" s="131"/>
      <c r="J90" s="167"/>
    </row>
    <row r="91" spans="1:10" s="168" customFormat="1" ht="17.25">
      <c r="A91" s="164"/>
      <c r="B91" s="169"/>
      <c r="C91" s="170"/>
      <c r="D91" s="47"/>
      <c r="E91" s="48"/>
      <c r="F91" s="49"/>
      <c r="G91" s="47"/>
      <c r="H91" s="48"/>
      <c r="I91" s="131"/>
      <c r="J91" s="167"/>
    </row>
    <row r="92" spans="1:10" s="131" customFormat="1" ht="24">
      <c r="A92" s="157">
        <f>MAX(A20:A89)+0.01</f>
        <v>1.03</v>
      </c>
      <c r="B92" s="158" t="s">
        <v>102</v>
      </c>
      <c r="C92" s="159"/>
      <c r="D92" s="40"/>
      <c r="E92" s="41"/>
      <c r="F92" s="42"/>
      <c r="G92" s="40"/>
      <c r="H92" s="41"/>
      <c r="J92" s="136"/>
    </row>
    <row r="93" spans="1:10" s="131" customFormat="1" ht="24">
      <c r="A93" s="157"/>
      <c r="B93" s="160" t="s">
        <v>44</v>
      </c>
      <c r="C93" s="161" t="s">
        <v>30</v>
      </c>
      <c r="D93" s="43">
        <v>1</v>
      </c>
      <c r="E93" s="41"/>
      <c r="F93" s="42"/>
      <c r="G93" s="43"/>
      <c r="H93" s="41"/>
      <c r="J93" s="136"/>
    </row>
    <row r="94" spans="1:10" s="131" customFormat="1" ht="24">
      <c r="A94" s="157"/>
      <c r="B94" s="160" t="s">
        <v>46</v>
      </c>
      <c r="C94" s="161" t="s">
        <v>30</v>
      </c>
      <c r="D94" s="43">
        <v>1</v>
      </c>
      <c r="E94" s="52"/>
      <c r="F94" s="53"/>
      <c r="G94" s="43"/>
      <c r="H94" s="52"/>
      <c r="J94" s="136"/>
    </row>
    <row r="95" spans="1:10" s="131" customFormat="1" ht="17.25">
      <c r="A95" s="157"/>
      <c r="B95" s="160" t="s">
        <v>47</v>
      </c>
      <c r="C95" s="161" t="s">
        <v>30</v>
      </c>
      <c r="D95" s="43">
        <v>2</v>
      </c>
      <c r="E95" s="52"/>
      <c r="F95" s="53"/>
      <c r="G95" s="43"/>
      <c r="H95" s="52"/>
      <c r="J95" s="136"/>
    </row>
    <row r="96" spans="1:10" s="131" customFormat="1" ht="17.25">
      <c r="A96" s="157"/>
      <c r="B96" s="162" t="s">
        <v>48</v>
      </c>
      <c r="C96" s="161" t="s">
        <v>30</v>
      </c>
      <c r="D96" s="43">
        <v>1</v>
      </c>
      <c r="E96" s="52"/>
      <c r="F96" s="53"/>
      <c r="G96" s="43"/>
      <c r="H96" s="52"/>
      <c r="J96" s="136"/>
    </row>
    <row r="97" spans="1:10" s="131" customFormat="1" ht="17.25">
      <c r="A97" s="157"/>
      <c r="B97" s="162" t="s">
        <v>103</v>
      </c>
      <c r="C97" s="161"/>
      <c r="D97" s="161"/>
      <c r="E97" s="52"/>
      <c r="F97" s="53"/>
      <c r="G97" s="161"/>
      <c r="H97" s="52"/>
      <c r="J97" s="136"/>
    </row>
    <row r="98" spans="1:10" s="131" customFormat="1" ht="17.25">
      <c r="A98" s="157"/>
      <c r="B98" s="162" t="s">
        <v>104</v>
      </c>
      <c r="C98" s="161" t="s">
        <v>30</v>
      </c>
      <c r="D98" s="161">
        <v>1</v>
      </c>
      <c r="E98" s="52"/>
      <c r="F98" s="53"/>
      <c r="G98" s="161"/>
      <c r="H98" s="52"/>
      <c r="J98" s="136"/>
    </row>
    <row r="99" spans="1:10" s="131" customFormat="1" ht="17.25">
      <c r="A99" s="157"/>
      <c r="B99" s="162" t="s">
        <v>54</v>
      </c>
      <c r="C99" s="161" t="s">
        <v>30</v>
      </c>
      <c r="D99" s="161">
        <v>2</v>
      </c>
      <c r="E99" s="52"/>
      <c r="F99" s="53"/>
      <c r="G99" s="161"/>
      <c r="H99" s="52"/>
      <c r="J99" s="136"/>
    </row>
    <row r="100" spans="1:10" s="131" customFormat="1" ht="24">
      <c r="A100" s="157"/>
      <c r="B100" s="160" t="s">
        <v>56</v>
      </c>
      <c r="C100" s="161" t="s">
        <v>30</v>
      </c>
      <c r="D100" s="161">
        <v>1</v>
      </c>
      <c r="E100" s="52"/>
      <c r="F100" s="53"/>
      <c r="G100" s="161"/>
      <c r="H100" s="52"/>
      <c r="I100" s="41"/>
      <c r="J100" s="136"/>
    </row>
    <row r="101" spans="1:10" s="131" customFormat="1" ht="36">
      <c r="A101" s="157"/>
      <c r="B101" s="162" t="s">
        <v>105</v>
      </c>
      <c r="C101" s="161" t="s">
        <v>30</v>
      </c>
      <c r="D101" s="161">
        <v>2</v>
      </c>
      <c r="E101" s="52"/>
      <c r="F101" s="53"/>
      <c r="G101" s="161"/>
      <c r="H101" s="52"/>
      <c r="I101" s="41"/>
      <c r="J101" s="136"/>
    </row>
    <row r="102" spans="1:10" s="131" customFormat="1" ht="17.25">
      <c r="A102" s="157"/>
      <c r="B102" s="162" t="s">
        <v>59</v>
      </c>
      <c r="C102" s="161" t="s">
        <v>30</v>
      </c>
      <c r="D102" s="161">
        <v>3</v>
      </c>
      <c r="E102" s="52"/>
      <c r="F102" s="53"/>
      <c r="G102" s="161"/>
      <c r="H102" s="52"/>
      <c r="I102" s="41"/>
      <c r="J102" s="136"/>
    </row>
    <row r="103" spans="1:10" s="131" customFormat="1" ht="17.25">
      <c r="A103" s="157"/>
      <c r="B103" s="162" t="s">
        <v>106</v>
      </c>
      <c r="C103" s="161" t="s">
        <v>30</v>
      </c>
      <c r="D103" s="161">
        <v>3</v>
      </c>
      <c r="E103" s="52"/>
      <c r="F103" s="53"/>
      <c r="G103" s="161"/>
      <c r="H103" s="52"/>
      <c r="I103" s="50"/>
      <c r="J103" s="136"/>
    </row>
    <row r="104" spans="1:10" s="131" customFormat="1" ht="17.25">
      <c r="A104" s="157"/>
      <c r="B104" s="162" t="s">
        <v>93</v>
      </c>
      <c r="C104" s="176" t="s">
        <v>94</v>
      </c>
      <c r="D104" s="161">
        <v>4</v>
      </c>
      <c r="E104" s="52"/>
      <c r="F104" s="53"/>
      <c r="G104" s="161"/>
      <c r="H104" s="52"/>
      <c r="I104" s="50"/>
      <c r="J104" s="136"/>
    </row>
    <row r="105" spans="1:10" s="131" customFormat="1" ht="17.25">
      <c r="A105" s="157"/>
      <c r="B105" s="162" t="s">
        <v>95</v>
      </c>
      <c r="C105" s="161" t="s">
        <v>30</v>
      </c>
      <c r="D105" s="161">
        <v>3</v>
      </c>
      <c r="E105" s="52"/>
      <c r="F105" s="53"/>
      <c r="G105" s="161"/>
      <c r="H105" s="52"/>
      <c r="I105" s="41"/>
      <c r="J105" s="136"/>
    </row>
    <row r="106" spans="1:10" s="131" customFormat="1" ht="17.25">
      <c r="A106" s="157"/>
      <c r="B106" s="162" t="s">
        <v>107</v>
      </c>
      <c r="C106" s="161" t="s">
        <v>30</v>
      </c>
      <c r="D106" s="161">
        <v>3</v>
      </c>
      <c r="E106" s="52"/>
      <c r="F106" s="53"/>
      <c r="G106" s="161"/>
      <c r="H106" s="52"/>
      <c r="I106" s="41"/>
      <c r="J106" s="136"/>
    </row>
    <row r="107" spans="1:10" s="131" customFormat="1" ht="17.25">
      <c r="A107" s="157"/>
      <c r="B107" s="162" t="s">
        <v>97</v>
      </c>
      <c r="C107" s="161" t="s">
        <v>30</v>
      </c>
      <c r="D107" s="161">
        <v>2</v>
      </c>
      <c r="E107" s="52"/>
      <c r="F107" s="53"/>
      <c r="G107" s="161"/>
      <c r="H107" s="52"/>
      <c r="I107" s="168"/>
      <c r="J107" s="136"/>
    </row>
    <row r="108" spans="1:10" s="131" customFormat="1" ht="17.25">
      <c r="A108" s="157"/>
      <c r="B108" s="162" t="s">
        <v>98</v>
      </c>
      <c r="C108" s="176" t="s">
        <v>94</v>
      </c>
      <c r="D108" s="161">
        <v>2</v>
      </c>
      <c r="E108" s="52"/>
      <c r="F108" s="53"/>
      <c r="G108" s="161"/>
      <c r="H108" s="52"/>
      <c r="I108" s="168"/>
      <c r="J108" s="136"/>
    </row>
    <row r="109" spans="1:10" s="168" customFormat="1">
      <c r="A109" s="157"/>
      <c r="B109" s="162" t="s">
        <v>108</v>
      </c>
      <c r="C109" s="177" t="s">
        <v>30</v>
      </c>
      <c r="D109" s="177">
        <v>1</v>
      </c>
      <c r="E109" s="52"/>
      <c r="F109" s="53"/>
      <c r="G109" s="177"/>
      <c r="H109" s="52"/>
      <c r="J109" s="167"/>
    </row>
    <row r="110" spans="1:10" s="168" customFormat="1" ht="24">
      <c r="A110" s="157"/>
      <c r="B110" s="162" t="s">
        <v>109</v>
      </c>
      <c r="C110" s="177" t="s">
        <v>30</v>
      </c>
      <c r="D110" s="177">
        <v>1</v>
      </c>
      <c r="E110" s="52"/>
      <c r="F110" s="53"/>
      <c r="G110" s="177"/>
      <c r="H110" s="52"/>
      <c r="J110" s="167"/>
    </row>
    <row r="111" spans="1:10" s="168" customFormat="1">
      <c r="A111" s="164"/>
      <c r="B111" s="169"/>
      <c r="C111" s="170"/>
      <c r="D111" s="47"/>
      <c r="E111" s="48"/>
      <c r="F111" s="49"/>
      <c r="G111" s="47"/>
      <c r="H111" s="48"/>
      <c r="J111" s="167"/>
    </row>
    <row r="112" spans="1:10" s="168" customFormat="1">
      <c r="A112" s="164"/>
      <c r="B112" s="165" t="s">
        <v>110</v>
      </c>
      <c r="C112" s="166" t="s">
        <v>32</v>
      </c>
      <c r="D112" s="44">
        <v>1</v>
      </c>
      <c r="E112" s="111">
        <v>0</v>
      </c>
      <c r="F112" s="46">
        <f>E112*D112</f>
        <v>0</v>
      </c>
      <c r="G112" s="44">
        <v>0</v>
      </c>
      <c r="H112" s="45">
        <f>SUM(E112)</f>
        <v>0</v>
      </c>
      <c r="I112" s="46">
        <f>H112*G112</f>
        <v>0</v>
      </c>
      <c r="J112" s="167"/>
    </row>
    <row r="113" spans="1:12" s="168" customFormat="1">
      <c r="A113" s="164"/>
      <c r="B113" s="169"/>
      <c r="C113" s="170"/>
      <c r="D113" s="54"/>
      <c r="E113" s="48"/>
      <c r="F113" s="49"/>
      <c r="G113" s="54"/>
      <c r="H113" s="48"/>
      <c r="I113" s="49"/>
      <c r="J113" s="167"/>
    </row>
    <row r="114" spans="1:12" s="168" customFormat="1">
      <c r="A114" s="164"/>
      <c r="B114" s="169"/>
      <c r="C114" s="170"/>
      <c r="D114" s="54"/>
      <c r="E114" s="48"/>
      <c r="F114" s="49"/>
      <c r="G114" s="54"/>
      <c r="H114" s="48"/>
      <c r="I114" s="49"/>
      <c r="J114" s="167"/>
    </row>
    <row r="115" spans="1:12" s="168" customFormat="1">
      <c r="A115" s="164"/>
      <c r="B115" s="169"/>
      <c r="C115" s="170"/>
      <c r="D115" s="137" t="s">
        <v>19</v>
      </c>
      <c r="E115" s="138"/>
      <c r="F115" s="139"/>
      <c r="G115" s="137" t="s">
        <v>20</v>
      </c>
      <c r="H115" s="138"/>
      <c r="I115" s="139"/>
      <c r="J115" s="167"/>
    </row>
    <row r="116" spans="1:12" s="131" customFormat="1" ht="17.25">
      <c r="A116" s="157"/>
      <c r="B116" s="178"/>
      <c r="C116" s="179" t="s">
        <v>111</v>
      </c>
      <c r="D116" s="180"/>
      <c r="E116" s="179"/>
      <c r="F116" s="181">
        <f>SUM(F7:F112)</f>
        <v>0</v>
      </c>
      <c r="G116" s="180"/>
      <c r="H116" s="179"/>
      <c r="I116" s="181">
        <f>SUM(I7:I115)</f>
        <v>0</v>
      </c>
      <c r="J116" s="136"/>
    </row>
    <row r="117" spans="1:12">
      <c r="I117" s="168"/>
    </row>
    <row r="118" spans="1:12">
      <c r="I118" s="41"/>
    </row>
    <row r="119" spans="1:12">
      <c r="I119" s="41"/>
    </row>
    <row r="120" spans="1:12">
      <c r="I120" s="41"/>
    </row>
    <row r="121" spans="1:12">
      <c r="I121" s="41"/>
    </row>
    <row r="122" spans="1:12">
      <c r="I122" s="41"/>
    </row>
    <row r="123" spans="1:12">
      <c r="I123" s="41"/>
    </row>
    <row r="124" spans="1:12">
      <c r="I124" s="41"/>
    </row>
    <row r="125" spans="1:12">
      <c r="I125" s="41"/>
    </row>
    <row r="126" spans="1:12">
      <c r="F126" s="144"/>
      <c r="I126" s="184"/>
      <c r="J126" s="155"/>
      <c r="K126" s="156"/>
      <c r="L126" s="41"/>
    </row>
    <row r="127" spans="1:12">
      <c r="F127" s="144"/>
      <c r="I127" s="184"/>
      <c r="J127" s="155"/>
      <c r="K127" s="156"/>
      <c r="L127" s="41"/>
    </row>
    <row r="128" spans="1:12">
      <c r="F128" s="144"/>
      <c r="I128" s="184"/>
      <c r="J128" s="155"/>
      <c r="K128" s="156"/>
      <c r="L128" s="41"/>
    </row>
    <row r="129" spans="6:12">
      <c r="F129" s="144"/>
      <c r="I129" s="184"/>
      <c r="J129" s="155"/>
      <c r="K129" s="156"/>
      <c r="L129" s="41"/>
    </row>
    <row r="130" spans="6:12">
      <c r="F130" s="144"/>
      <c r="I130" s="184"/>
      <c r="J130" s="155"/>
      <c r="K130" s="156"/>
      <c r="L130" s="41"/>
    </row>
    <row r="131" spans="6:12">
      <c r="F131" s="144"/>
      <c r="I131" s="184"/>
      <c r="J131" s="155"/>
      <c r="K131" s="156"/>
      <c r="L131" s="41"/>
    </row>
    <row r="132" spans="6:12">
      <c r="F132" s="144"/>
      <c r="I132" s="184"/>
      <c r="J132" s="155"/>
      <c r="K132" s="156"/>
      <c r="L132" s="41"/>
    </row>
  </sheetData>
  <sheetProtection algorithmName="SHA-512" hashValue="ufWo4M7dX+7OzehnrVOxNIZ2kCppNHeW3D62T1S7oBUsCbSMqRRulZ2H0Z6aKa7VT/9sCOnoTDLQ1kddyz+eOg==" saltValue="Ns4FZJ4Gn7aOt/9KXxE/ww==" spinCount="100000" sheet="1" objects="1" scenarios="1"/>
  <mergeCells count="4">
    <mergeCell ref="D2:F2"/>
    <mergeCell ref="G2:I2"/>
    <mergeCell ref="D115:F115"/>
    <mergeCell ref="G115:I11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3" orientation="landscape" horizontalDpi="4294967293" verticalDpi="4294967293" r:id="rId1"/>
  <headerFooter>
    <oddFooter>&amp;L&amp;8&amp;A&amp;CStran &amp;P od &amp;N</oddFooter>
  </headerFooter>
  <rowBreaks count="1" manualBreakCount="1">
    <brk id="71" max="6" man="1"/>
  </rowBreaks>
  <ignoredErrors>
    <ignoredError sqref="H18 H89 H112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15AC7-BA7C-4C37-A16E-3724E42426A8}">
  <dimension ref="A1:I41"/>
  <sheetViews>
    <sheetView view="pageBreakPreview" zoomScale="130" zoomScaleNormal="100" zoomScaleSheetLayoutView="130" workbookViewId="0">
      <selection activeCell="B13" sqref="B13"/>
    </sheetView>
  </sheetViews>
  <sheetFormatPr defaultColWidth="9.140625" defaultRowHeight="14.25"/>
  <cols>
    <col min="1" max="1" width="5.7109375" style="91" customWidth="1"/>
    <col min="2" max="2" width="61" style="16" customWidth="1"/>
    <col min="3" max="3" width="5.7109375" style="1" customWidth="1"/>
    <col min="4" max="4" width="10.7109375" style="3" customWidth="1"/>
    <col min="5" max="5" width="12.85546875" style="4" customWidth="1"/>
    <col min="6" max="6" width="16.42578125" style="81" customWidth="1"/>
    <col min="7" max="7" width="8.5703125" style="3" customWidth="1"/>
    <col min="8" max="8" width="10.7109375" style="4" customWidth="1"/>
    <col min="9" max="9" width="16.42578125" style="9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140625" style="1"/>
  </cols>
  <sheetData>
    <row r="1" spans="1:9" s="63" customFormat="1" ht="17.25">
      <c r="A1" s="61"/>
      <c r="B1" s="62"/>
      <c r="D1" s="64"/>
      <c r="E1" s="65"/>
      <c r="F1" s="66"/>
      <c r="G1" s="64"/>
      <c r="H1" s="65"/>
      <c r="I1" s="9"/>
    </row>
    <row r="2" spans="1:9" s="63" customFormat="1" ht="17.25">
      <c r="A2" s="61"/>
      <c r="B2" s="62"/>
      <c r="D2" s="113" t="s">
        <v>19</v>
      </c>
      <c r="E2" s="114"/>
      <c r="F2" s="115"/>
      <c r="G2" s="113" t="s">
        <v>20</v>
      </c>
      <c r="H2" s="114"/>
      <c r="I2" s="115"/>
    </row>
    <row r="3" spans="1:9">
      <c r="A3" s="67" t="s">
        <v>21</v>
      </c>
      <c r="B3" s="68" t="s">
        <v>22</v>
      </c>
      <c r="C3" s="68" t="s">
        <v>23</v>
      </c>
      <c r="D3" s="68" t="s">
        <v>24</v>
      </c>
      <c r="E3" s="69" t="s">
        <v>25</v>
      </c>
      <c r="F3" s="70" t="s">
        <v>26</v>
      </c>
      <c r="G3" s="68" t="s">
        <v>24</v>
      </c>
      <c r="H3" s="69" t="s">
        <v>25</v>
      </c>
      <c r="I3" s="70" t="s">
        <v>27</v>
      </c>
    </row>
    <row r="4" spans="1:9" s="63" customFormat="1" ht="17.25">
      <c r="A4" s="61"/>
      <c r="B4" s="62"/>
      <c r="D4" s="64"/>
      <c r="E4" s="65"/>
      <c r="F4" s="66"/>
    </row>
    <row r="5" spans="1:9" s="63" customFormat="1" ht="18" thickBot="1">
      <c r="A5" s="71">
        <v>2</v>
      </c>
      <c r="B5" s="72" t="s">
        <v>4</v>
      </c>
      <c r="C5" s="73"/>
      <c r="D5" s="74"/>
      <c r="E5" s="75"/>
      <c r="F5" s="76"/>
      <c r="G5" s="74"/>
      <c r="H5" s="75"/>
      <c r="I5" s="76"/>
    </row>
    <row r="6" spans="1:9" s="63" customFormat="1" ht="17.25">
      <c r="A6" s="77"/>
      <c r="B6" s="78"/>
      <c r="C6" s="79"/>
      <c r="D6" s="80"/>
      <c r="E6" s="4"/>
      <c r="F6" s="81"/>
    </row>
    <row r="7" spans="1:9" s="63" customFormat="1" ht="24">
      <c r="A7" s="8">
        <f>MAX(A4:A6)+0.01</f>
        <v>2.0099999999999998</v>
      </c>
      <c r="B7" s="82" t="s">
        <v>112</v>
      </c>
      <c r="C7" s="83" t="s">
        <v>30</v>
      </c>
      <c r="D7" s="54">
        <v>130</v>
      </c>
      <c r="E7" s="112">
        <v>0</v>
      </c>
      <c r="F7" s="49">
        <f>E7*D7</f>
        <v>0</v>
      </c>
      <c r="G7" s="54">
        <v>0</v>
      </c>
      <c r="H7" s="48">
        <f>SUM(E7)</f>
        <v>0</v>
      </c>
      <c r="I7" s="49">
        <f>H7*G7</f>
        <v>0</v>
      </c>
    </row>
    <row r="8" spans="1:9" s="63" customFormat="1" ht="17.25">
      <c r="A8" s="8"/>
      <c r="B8" s="60"/>
      <c r="C8" s="83"/>
      <c r="D8" s="55"/>
      <c r="E8" s="13"/>
      <c r="F8" s="42"/>
      <c r="G8" s="40"/>
      <c r="H8" s="41"/>
      <c r="I8" s="41"/>
    </row>
    <row r="9" spans="1:9" s="63" customFormat="1" ht="24">
      <c r="A9" s="8">
        <f>MAX(A6:A8)+0.01</f>
        <v>2.0199999999999996</v>
      </c>
      <c r="B9" s="82" t="s">
        <v>113</v>
      </c>
      <c r="C9" s="83" t="s">
        <v>30</v>
      </c>
      <c r="D9" s="55">
        <v>66</v>
      </c>
      <c r="E9" s="112">
        <v>0</v>
      </c>
      <c r="F9" s="49">
        <f>E9*D9</f>
        <v>0</v>
      </c>
      <c r="G9" s="54">
        <v>0</v>
      </c>
      <c r="H9" s="48">
        <f>SUM(E9)</f>
        <v>0</v>
      </c>
      <c r="I9" s="49">
        <f>H9*G9</f>
        <v>0</v>
      </c>
    </row>
    <row r="10" spans="1:9" s="63" customFormat="1" ht="17.25">
      <c r="A10" s="8"/>
      <c r="B10" s="92"/>
      <c r="C10" s="83"/>
      <c r="D10" s="55"/>
      <c r="E10" s="13"/>
      <c r="F10" s="42"/>
      <c r="G10" s="43"/>
      <c r="H10" s="41"/>
      <c r="I10" s="41"/>
    </row>
    <row r="11" spans="1:9" s="63" customFormat="1" ht="24">
      <c r="A11" s="8">
        <f>MAX(A7:A10)+0.01</f>
        <v>2.0299999999999994</v>
      </c>
      <c r="B11" s="82" t="s">
        <v>114</v>
      </c>
      <c r="C11" s="83" t="s">
        <v>30</v>
      </c>
      <c r="D11" s="55">
        <v>1</v>
      </c>
      <c r="E11" s="112">
        <v>0</v>
      </c>
      <c r="F11" s="49">
        <f>E11*D11</f>
        <v>0</v>
      </c>
      <c r="G11" s="54">
        <v>0</v>
      </c>
      <c r="H11" s="48">
        <f>SUM(E11)</f>
        <v>0</v>
      </c>
      <c r="I11" s="49">
        <f>H11*G11</f>
        <v>0</v>
      </c>
    </row>
    <row r="12" spans="1:9" s="63" customFormat="1" ht="17.25">
      <c r="A12" s="8"/>
      <c r="B12" s="82"/>
      <c r="C12" s="83"/>
      <c r="D12" s="55"/>
      <c r="E12" s="112"/>
      <c r="F12" s="49"/>
      <c r="G12" s="54"/>
      <c r="H12" s="48"/>
      <c r="I12" s="49"/>
    </row>
    <row r="13" spans="1:9" s="63" customFormat="1" ht="36">
      <c r="A13" s="8">
        <f>MAX(A9:A12)+0.01</f>
        <v>2.0399999999999991</v>
      </c>
      <c r="B13" s="82" t="s">
        <v>115</v>
      </c>
      <c r="C13" s="83" t="s">
        <v>32</v>
      </c>
      <c r="D13" s="55">
        <v>1</v>
      </c>
      <c r="E13" s="112">
        <v>0</v>
      </c>
      <c r="F13" s="49">
        <f>E13*D13</f>
        <v>0</v>
      </c>
      <c r="G13" s="54">
        <v>0</v>
      </c>
      <c r="H13" s="48">
        <f>SUM(E13)</f>
        <v>0</v>
      </c>
      <c r="I13" s="49">
        <f>H13*G13</f>
        <v>0</v>
      </c>
    </row>
    <row r="14" spans="1:9" s="63" customFormat="1" ht="17.25">
      <c r="A14" s="8"/>
      <c r="B14" s="92"/>
      <c r="C14" s="83"/>
      <c r="D14" s="55"/>
      <c r="E14" s="13"/>
      <c r="F14" s="42"/>
      <c r="G14" s="43"/>
      <c r="H14" s="41"/>
      <c r="I14" s="41"/>
    </row>
    <row r="15" spans="1:9" s="63" customFormat="1" ht="24">
      <c r="A15" s="8">
        <f>MAX(A11:A14)+0.01</f>
        <v>2.0499999999999989</v>
      </c>
      <c r="B15" s="82" t="s">
        <v>116</v>
      </c>
      <c r="C15" s="83" t="s">
        <v>32</v>
      </c>
      <c r="D15" s="55">
        <v>1</v>
      </c>
      <c r="E15" s="112">
        <v>0</v>
      </c>
      <c r="F15" s="49">
        <f>E15*D15</f>
        <v>0</v>
      </c>
      <c r="G15" s="54">
        <v>0</v>
      </c>
      <c r="H15" s="48">
        <f>SUM(E15)</f>
        <v>0</v>
      </c>
      <c r="I15" s="49">
        <f>H15*G15</f>
        <v>0</v>
      </c>
    </row>
    <row r="16" spans="1:9" s="63" customFormat="1" ht="17.25">
      <c r="A16" s="8"/>
      <c r="B16" s="82"/>
      <c r="C16" s="83"/>
      <c r="D16" s="55"/>
      <c r="E16" s="48"/>
      <c r="F16" s="49"/>
      <c r="G16" s="54"/>
      <c r="H16" s="48"/>
      <c r="I16" s="49"/>
    </row>
    <row r="17" spans="1:9" s="63" customFormat="1" ht="17.25">
      <c r="A17" s="8"/>
      <c r="B17" s="82"/>
      <c r="C17" s="83"/>
      <c r="D17" s="55"/>
      <c r="E17" s="52"/>
      <c r="F17" s="53"/>
      <c r="G17" s="43"/>
      <c r="H17" s="41"/>
      <c r="I17" s="41"/>
    </row>
    <row r="18" spans="1:9" s="63" customFormat="1" ht="17.25">
      <c r="A18" s="8"/>
      <c r="B18" s="60"/>
      <c r="C18" s="93"/>
      <c r="D18" s="113" t="s">
        <v>19</v>
      </c>
      <c r="E18" s="114"/>
      <c r="F18" s="115"/>
      <c r="G18" s="113" t="s">
        <v>20</v>
      </c>
      <c r="H18" s="114"/>
      <c r="I18" s="115"/>
    </row>
    <row r="19" spans="1:9" s="63" customFormat="1" ht="17.25">
      <c r="A19" s="8"/>
      <c r="B19" s="87"/>
      <c r="C19" s="88" t="s">
        <v>111</v>
      </c>
      <c r="D19" s="88"/>
      <c r="E19" s="94"/>
      <c r="F19" s="90">
        <f>SUM(F7:F15)</f>
        <v>0</v>
      </c>
      <c r="G19" s="89"/>
      <c r="H19" s="88"/>
      <c r="I19" s="90">
        <f>SUM(I8:I18)</f>
        <v>0</v>
      </c>
    </row>
    <row r="20" spans="1:9">
      <c r="G20" s="1"/>
      <c r="H20" s="1"/>
      <c r="I20" s="1"/>
    </row>
    <row r="21" spans="1:9">
      <c r="G21" s="1"/>
      <c r="H21" s="1"/>
      <c r="I21" s="1"/>
    </row>
    <row r="22" spans="1:9">
      <c r="I22" s="85"/>
    </row>
    <row r="23" spans="1:9">
      <c r="I23" s="41"/>
    </row>
    <row r="24" spans="1:9">
      <c r="G24" s="1"/>
      <c r="H24" s="1"/>
      <c r="I24" s="1"/>
    </row>
    <row r="25" spans="1:9">
      <c r="G25" s="1"/>
      <c r="H25" s="1"/>
      <c r="I25" s="1"/>
    </row>
    <row r="26" spans="1:9">
      <c r="I26" s="85"/>
    </row>
    <row r="27" spans="1:9">
      <c r="I27" s="41"/>
    </row>
    <row r="28" spans="1:9">
      <c r="I28" s="41"/>
    </row>
    <row r="29" spans="1:9">
      <c r="I29" s="41"/>
    </row>
    <row r="30" spans="1:9">
      <c r="I30" s="41"/>
    </row>
    <row r="31" spans="1:9">
      <c r="I31" s="41"/>
    </row>
    <row r="32" spans="1:9">
      <c r="I32" s="41"/>
    </row>
    <row r="33" spans="9:9">
      <c r="I33" s="41"/>
    </row>
    <row r="34" spans="9:9">
      <c r="I34" s="41"/>
    </row>
    <row r="35" spans="9:9">
      <c r="I35" s="3"/>
    </row>
    <row r="36" spans="9:9">
      <c r="I36" s="3"/>
    </row>
    <row r="37" spans="9:9">
      <c r="I37" s="3"/>
    </row>
    <row r="38" spans="9:9">
      <c r="I38" s="3"/>
    </row>
    <row r="39" spans="9:9">
      <c r="I39" s="3"/>
    </row>
    <row r="40" spans="9:9">
      <c r="I40" s="3"/>
    </row>
    <row r="41" spans="9:9">
      <c r="I41" s="3"/>
    </row>
  </sheetData>
  <sheetProtection algorithmName="SHA-512" hashValue="g3JSXGC/Ta2onkfAuGaLRvZiMMoPgAwOBb7DLJ4+AZGspmtn+/BxS/TPQB8CMeugLe824pxCbm4hHv4Mzm492w==" saltValue="I6CWK7thF6Df4W7NEviPSw==" spinCount="100000" sheet="1" objects="1" scenarios="1"/>
  <mergeCells count="4">
    <mergeCell ref="G2:I2"/>
    <mergeCell ref="G18:I18"/>
    <mergeCell ref="D18:F18"/>
    <mergeCell ref="D2:F2"/>
  </mergeCells>
  <printOptions horizontalCentered="1"/>
  <pageMargins left="0.7" right="0.7" top="0.75" bottom="0.75" header="0.3" footer="0.3"/>
  <pageSetup paperSize="9" scale="90" orientation="landscape" horizontalDpi="4294967293" verticalDpi="4294967293" r:id="rId1"/>
  <headerFooter>
    <oddFooter>&amp;L&amp;8&amp;A&amp;CStran &amp;P od &amp;N</oddFooter>
  </headerFooter>
  <ignoredErrors>
    <ignoredError sqref="H7 H9 H15 H13 H11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523CE-CC5B-43B1-93C9-078FA9837319}">
  <dimension ref="A1:I54"/>
  <sheetViews>
    <sheetView view="pageBreakPreview" topLeftCell="A34" zoomScaleNormal="100" zoomScaleSheetLayoutView="100" workbookViewId="0">
      <selection activeCell="D50" sqref="D50"/>
    </sheetView>
  </sheetViews>
  <sheetFormatPr defaultColWidth="9.140625" defaultRowHeight="14.25"/>
  <cols>
    <col min="1" max="1" width="4.42578125" style="91" customWidth="1"/>
    <col min="2" max="2" width="61" style="16" customWidth="1"/>
    <col min="3" max="3" width="5.7109375" style="1" customWidth="1"/>
    <col min="4" max="4" width="8.5703125" style="3" customWidth="1"/>
    <col min="5" max="5" width="10.7109375" style="4" customWidth="1"/>
    <col min="6" max="6" width="16.42578125" style="81" customWidth="1"/>
    <col min="7" max="7" width="8.5703125" style="9" customWidth="1"/>
    <col min="8" max="8" width="10.7109375" style="10" customWidth="1"/>
    <col min="9" max="9" width="16.42578125" style="1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140625" style="1"/>
  </cols>
  <sheetData>
    <row r="1" spans="1:9" s="63" customFormat="1" ht="17.25">
      <c r="A1" s="61"/>
      <c r="B1" s="62"/>
      <c r="D1" s="64"/>
      <c r="E1" s="65"/>
      <c r="F1" s="66"/>
      <c r="G1" s="9"/>
      <c r="H1" s="10"/>
    </row>
    <row r="2" spans="1:9" s="63" customFormat="1" ht="17.25">
      <c r="A2" s="61"/>
      <c r="B2" s="62"/>
      <c r="D2" s="113" t="s">
        <v>19</v>
      </c>
      <c r="E2" s="114"/>
      <c r="F2" s="115"/>
      <c r="G2" s="113" t="s">
        <v>20</v>
      </c>
      <c r="H2" s="114"/>
      <c r="I2" s="115"/>
    </row>
    <row r="3" spans="1:9">
      <c r="A3" s="67" t="s">
        <v>21</v>
      </c>
      <c r="B3" s="68" t="s">
        <v>22</v>
      </c>
      <c r="C3" s="68" t="s">
        <v>23</v>
      </c>
      <c r="D3" s="68" t="s">
        <v>24</v>
      </c>
      <c r="E3" s="69" t="s">
        <v>25</v>
      </c>
      <c r="F3" s="70" t="s">
        <v>26</v>
      </c>
      <c r="G3" s="68" t="s">
        <v>24</v>
      </c>
      <c r="H3" s="69" t="s">
        <v>25</v>
      </c>
      <c r="I3" s="70" t="s">
        <v>26</v>
      </c>
    </row>
    <row r="4" spans="1:9" s="63" customFormat="1" ht="17.25">
      <c r="A4" s="61"/>
      <c r="B4" s="62"/>
      <c r="D4" s="64"/>
      <c r="E4" s="65"/>
      <c r="F4" s="66"/>
      <c r="G4" s="9"/>
      <c r="H4" s="10"/>
    </row>
    <row r="5" spans="1:9" s="63" customFormat="1" ht="18" thickBot="1">
      <c r="A5" s="71">
        <v>3</v>
      </c>
      <c r="B5" s="72" t="s">
        <v>5</v>
      </c>
      <c r="C5" s="73"/>
      <c r="D5" s="74"/>
      <c r="E5" s="75"/>
      <c r="F5" s="76"/>
      <c r="G5" s="76"/>
      <c r="H5" s="76"/>
      <c r="I5" s="76"/>
    </row>
    <row r="6" spans="1:9" s="63" customFormat="1" ht="17.25">
      <c r="A6" s="77"/>
      <c r="B6" s="78"/>
      <c r="C6" s="79"/>
      <c r="D6" s="80"/>
      <c r="E6" s="4"/>
      <c r="F6" s="81"/>
      <c r="G6" s="9"/>
      <c r="H6" s="10"/>
    </row>
    <row r="7" spans="1:9" s="63" customFormat="1" ht="60">
      <c r="A7" s="8">
        <f>MAX(A4:A6)+0.01</f>
        <v>3.01</v>
      </c>
      <c r="B7" s="82" t="s">
        <v>117</v>
      </c>
      <c r="E7" s="57"/>
    </row>
    <row r="8" spans="1:9" s="63" customFormat="1" ht="17.25">
      <c r="A8" s="8"/>
      <c r="B8" s="95" t="s">
        <v>118</v>
      </c>
      <c r="C8" s="86" t="s">
        <v>94</v>
      </c>
      <c r="D8" s="55">
        <v>20</v>
      </c>
      <c r="E8" s="34">
        <v>0</v>
      </c>
      <c r="F8" s="53">
        <f>E8*D8</f>
        <v>0</v>
      </c>
      <c r="G8" s="54">
        <v>0</v>
      </c>
      <c r="H8" s="48">
        <f>SUM(E8)</f>
        <v>0</v>
      </c>
      <c r="I8" s="49">
        <f>H8*G8</f>
        <v>0</v>
      </c>
    </row>
    <row r="9" spans="1:9" s="63" customFormat="1" ht="17.25">
      <c r="A9" s="8"/>
      <c r="B9" s="95" t="s">
        <v>119</v>
      </c>
      <c r="C9" s="86" t="s">
        <v>94</v>
      </c>
      <c r="D9" s="55">
        <v>10</v>
      </c>
      <c r="E9" s="34">
        <v>0</v>
      </c>
      <c r="F9" s="53">
        <f>E9*D9</f>
        <v>0</v>
      </c>
      <c r="G9" s="54">
        <v>0</v>
      </c>
      <c r="H9" s="48">
        <f>SUM(E9)</f>
        <v>0</v>
      </c>
      <c r="I9" s="49">
        <f>H9*G9</f>
        <v>0</v>
      </c>
    </row>
    <row r="10" spans="1:9" s="63" customFormat="1" ht="17.25">
      <c r="A10" s="8"/>
      <c r="B10" s="95" t="s">
        <v>120</v>
      </c>
      <c r="C10" s="86" t="s">
        <v>94</v>
      </c>
      <c r="D10" s="55">
        <v>6</v>
      </c>
      <c r="E10" s="34">
        <v>0</v>
      </c>
      <c r="F10" s="53">
        <f>E10*D10</f>
        <v>0</v>
      </c>
      <c r="G10" s="54">
        <v>0</v>
      </c>
      <c r="H10" s="48">
        <f>SUM(E10)</f>
        <v>0</v>
      </c>
      <c r="I10" s="49">
        <f>H10*G10</f>
        <v>0</v>
      </c>
    </row>
    <row r="11" spans="1:9" s="63" customFormat="1" ht="17.25">
      <c r="A11" s="8"/>
      <c r="B11" s="60"/>
      <c r="C11" s="83"/>
      <c r="D11" s="55"/>
      <c r="E11" s="13"/>
      <c r="F11" s="42"/>
      <c r="G11" s="9"/>
      <c r="H11" s="10"/>
    </row>
    <row r="12" spans="1:9" s="63" customFormat="1" ht="17.25">
      <c r="A12" s="8">
        <f>MAX(A6:A11)+0.01</f>
        <v>3.0199999999999996</v>
      </c>
      <c r="B12" s="82" t="s">
        <v>121</v>
      </c>
      <c r="C12" s="86"/>
      <c r="E12" s="57"/>
    </row>
    <row r="13" spans="1:9" s="63" customFormat="1" ht="17.25">
      <c r="A13" s="8"/>
      <c r="B13" s="95" t="s">
        <v>122</v>
      </c>
      <c r="C13" s="86" t="s">
        <v>94</v>
      </c>
      <c r="D13" s="55">
        <v>20</v>
      </c>
      <c r="E13" s="34">
        <v>0</v>
      </c>
      <c r="F13" s="53">
        <f>E13*D13</f>
        <v>0</v>
      </c>
      <c r="G13" s="54">
        <v>0</v>
      </c>
      <c r="H13" s="48">
        <f>SUM(E13)</f>
        <v>0</v>
      </c>
      <c r="I13" s="49">
        <f>H13*G13</f>
        <v>0</v>
      </c>
    </row>
    <row r="14" spans="1:9" s="63" customFormat="1" ht="17.25">
      <c r="A14" s="8"/>
      <c r="B14" s="95" t="s">
        <v>123</v>
      </c>
      <c r="C14" s="86" t="s">
        <v>94</v>
      </c>
      <c r="D14" s="55">
        <v>10</v>
      </c>
      <c r="E14" s="34">
        <v>0</v>
      </c>
      <c r="F14" s="53">
        <f>E14*D14</f>
        <v>0</v>
      </c>
      <c r="G14" s="54">
        <v>0</v>
      </c>
      <c r="H14" s="48">
        <f>SUM(E14)</f>
        <v>0</v>
      </c>
      <c r="I14" s="49">
        <f>H14*G14</f>
        <v>0</v>
      </c>
    </row>
    <row r="15" spans="1:9" s="63" customFormat="1" ht="17.25">
      <c r="A15" s="8"/>
      <c r="B15" s="95" t="s">
        <v>124</v>
      </c>
      <c r="C15" s="86" t="s">
        <v>94</v>
      </c>
      <c r="D15" s="55">
        <v>6</v>
      </c>
      <c r="E15" s="34">
        <v>0</v>
      </c>
      <c r="F15" s="53">
        <f>E15*D15</f>
        <v>0</v>
      </c>
      <c r="G15" s="54">
        <v>0</v>
      </c>
      <c r="H15" s="48">
        <f>SUM(E15)</f>
        <v>0</v>
      </c>
      <c r="I15" s="49">
        <f>H15*G15</f>
        <v>0</v>
      </c>
    </row>
    <row r="16" spans="1:9" s="63" customFormat="1" ht="17.25">
      <c r="A16" s="8"/>
      <c r="B16" s="95"/>
      <c r="C16" s="83"/>
      <c r="D16" s="55"/>
      <c r="E16" s="34"/>
      <c r="F16" s="53"/>
      <c r="G16" s="54"/>
      <c r="H16" s="48"/>
      <c r="I16" s="49"/>
    </row>
    <row r="17" spans="1:9" s="63" customFormat="1" ht="48">
      <c r="A17" s="8">
        <f>MAX(A11:A16)+0.01</f>
        <v>3.0299999999999994</v>
      </c>
      <c r="B17" s="82" t="s">
        <v>125</v>
      </c>
      <c r="C17" s="83"/>
      <c r="D17" s="55"/>
      <c r="E17" s="13"/>
      <c r="F17" s="42"/>
      <c r="G17" s="9"/>
      <c r="H17" s="10"/>
    </row>
    <row r="18" spans="1:9" s="63" customFormat="1" ht="17.25">
      <c r="A18" s="8"/>
      <c r="B18" s="92" t="s">
        <v>126</v>
      </c>
      <c r="C18" s="86" t="s">
        <v>94</v>
      </c>
      <c r="D18" s="55">
        <v>260</v>
      </c>
      <c r="E18" s="34">
        <v>0</v>
      </c>
      <c r="F18" s="53">
        <f>E18*D18</f>
        <v>0</v>
      </c>
      <c r="G18" s="54">
        <v>0</v>
      </c>
      <c r="H18" s="48">
        <f>SUM(E18)</f>
        <v>0</v>
      </c>
      <c r="I18" s="49">
        <f>H18*G18</f>
        <v>0</v>
      </c>
    </row>
    <row r="19" spans="1:9" s="63" customFormat="1" ht="17.25">
      <c r="A19" s="8"/>
      <c r="B19" s="84"/>
      <c r="C19" s="83"/>
      <c r="D19" s="55"/>
      <c r="E19" s="34"/>
      <c r="F19" s="53"/>
      <c r="G19" s="9"/>
      <c r="H19" s="10"/>
    </row>
    <row r="20" spans="1:9" s="63" customFormat="1" ht="48">
      <c r="A20" s="8">
        <f>MAX(A17:A19)+0.01</f>
        <v>3.0399999999999991</v>
      </c>
      <c r="B20" s="82" t="s">
        <v>127</v>
      </c>
      <c r="C20" s="83"/>
      <c r="D20" s="55"/>
      <c r="E20" s="13"/>
      <c r="F20" s="42"/>
      <c r="G20" s="9"/>
      <c r="H20" s="10"/>
    </row>
    <row r="21" spans="1:9" s="63" customFormat="1" ht="17.25">
      <c r="A21" s="8"/>
      <c r="B21" s="84" t="s">
        <v>128</v>
      </c>
      <c r="C21" s="86" t="s">
        <v>94</v>
      </c>
      <c r="D21" s="55">
        <v>15</v>
      </c>
      <c r="E21" s="34">
        <v>0</v>
      </c>
      <c r="F21" s="53">
        <f>E21*D21</f>
        <v>0</v>
      </c>
      <c r="G21" s="54">
        <v>0</v>
      </c>
      <c r="H21" s="48">
        <f>SUM(E21)</f>
        <v>0</v>
      </c>
      <c r="I21" s="49">
        <f>H21*G21</f>
        <v>0</v>
      </c>
    </row>
    <row r="22" spans="1:9" s="63" customFormat="1" ht="17.25">
      <c r="A22" s="8"/>
      <c r="B22" s="84"/>
      <c r="C22" s="83"/>
      <c r="D22" s="55"/>
      <c r="E22" s="34"/>
      <c r="F22" s="53"/>
      <c r="G22" s="9"/>
      <c r="H22" s="10"/>
    </row>
    <row r="23" spans="1:9" s="63" customFormat="1" ht="48">
      <c r="A23" s="8">
        <f>MAX(A19:A22)+0.01</f>
        <v>3.0499999999999989</v>
      </c>
      <c r="B23" s="82" t="s">
        <v>129</v>
      </c>
      <c r="C23" s="83"/>
      <c r="D23" s="55"/>
      <c r="E23" s="13"/>
      <c r="F23" s="42"/>
      <c r="G23" s="9"/>
      <c r="H23" s="10"/>
    </row>
    <row r="24" spans="1:9" s="63" customFormat="1" ht="17.25">
      <c r="A24" s="8"/>
      <c r="B24" s="84" t="s">
        <v>130</v>
      </c>
      <c r="C24" s="86" t="s">
        <v>94</v>
      </c>
      <c r="D24" s="55">
        <v>15</v>
      </c>
      <c r="E24" s="34">
        <v>0</v>
      </c>
      <c r="F24" s="53">
        <f>E24*D24</f>
        <v>0</v>
      </c>
      <c r="G24" s="54">
        <v>0</v>
      </c>
      <c r="H24" s="48">
        <f>SUM(E24)</f>
        <v>0</v>
      </c>
      <c r="I24" s="49">
        <f>H24*G24</f>
        <v>0</v>
      </c>
    </row>
    <row r="25" spans="1:9" s="63" customFormat="1" ht="17.25">
      <c r="A25" s="8"/>
      <c r="B25" s="84"/>
      <c r="C25" s="86"/>
      <c r="D25" s="55"/>
      <c r="E25" s="34"/>
      <c r="F25" s="53"/>
      <c r="G25" s="54"/>
      <c r="H25" s="48"/>
      <c r="I25" s="49"/>
    </row>
    <row r="26" spans="1:9" s="63" customFormat="1" ht="48">
      <c r="A26" s="8">
        <f>MAX(A22:A25)+0.01</f>
        <v>3.0599999999999987</v>
      </c>
      <c r="B26" s="82" t="s">
        <v>189</v>
      </c>
      <c r="C26" s="83"/>
      <c r="D26" s="55"/>
      <c r="E26" s="13"/>
      <c r="F26" s="42"/>
      <c r="G26" s="9"/>
      <c r="H26" s="10"/>
    </row>
    <row r="27" spans="1:9" s="63" customFormat="1" ht="17.25">
      <c r="A27" s="8"/>
      <c r="B27" s="84" t="s">
        <v>190</v>
      </c>
      <c r="C27" s="86" t="s">
        <v>94</v>
      </c>
      <c r="D27" s="55">
        <v>460</v>
      </c>
      <c r="E27" s="34">
        <v>0</v>
      </c>
      <c r="F27" s="53">
        <f>E27*D27</f>
        <v>0</v>
      </c>
      <c r="G27" s="54">
        <v>0</v>
      </c>
      <c r="H27" s="48">
        <f>SUM(E27)</f>
        <v>0</v>
      </c>
      <c r="I27" s="49">
        <f>H27*G27</f>
        <v>0</v>
      </c>
    </row>
    <row r="28" spans="1:9" s="63" customFormat="1" ht="17.25">
      <c r="A28" s="8"/>
      <c r="B28" s="84"/>
      <c r="C28" s="83"/>
      <c r="D28" s="55"/>
      <c r="E28" s="34"/>
      <c r="F28" s="53"/>
      <c r="G28" s="9"/>
      <c r="H28" s="10"/>
    </row>
    <row r="29" spans="1:9" s="63" customFormat="1" ht="36">
      <c r="A29" s="8">
        <f>MAX(A22:A28)+0.01</f>
        <v>3.0699999999999985</v>
      </c>
      <c r="B29" s="82" t="s">
        <v>131</v>
      </c>
      <c r="C29" s="83"/>
      <c r="D29" s="55"/>
      <c r="E29" s="34"/>
      <c r="F29" s="53"/>
      <c r="G29" s="9"/>
      <c r="H29" s="10"/>
    </row>
    <row r="30" spans="1:9" s="63" customFormat="1" ht="17.25">
      <c r="A30" s="8"/>
      <c r="B30" s="60" t="s">
        <v>132</v>
      </c>
      <c r="C30" s="86" t="s">
        <v>94</v>
      </c>
      <c r="D30" s="55">
        <v>30</v>
      </c>
      <c r="E30" s="34">
        <v>0</v>
      </c>
      <c r="F30" s="53">
        <f>E30*D30</f>
        <v>0</v>
      </c>
      <c r="G30" s="54">
        <v>0</v>
      </c>
      <c r="H30" s="48">
        <f>SUM(E30)</f>
        <v>0</v>
      </c>
      <c r="I30" s="49">
        <f>H30*G30</f>
        <v>0</v>
      </c>
    </row>
    <row r="31" spans="1:9" s="63" customFormat="1" ht="17.25">
      <c r="A31" s="8"/>
      <c r="B31" s="84"/>
      <c r="C31" s="83"/>
      <c r="D31" s="55"/>
      <c r="E31" s="34"/>
      <c r="F31" s="53"/>
      <c r="G31" s="9"/>
      <c r="H31" s="10"/>
    </row>
    <row r="32" spans="1:9" s="63" customFormat="1" ht="24">
      <c r="A32" s="8">
        <f>MAX(A28:A31)+0.01</f>
        <v>3.0799999999999983</v>
      </c>
      <c r="B32" s="82" t="s">
        <v>133</v>
      </c>
      <c r="C32" s="83"/>
      <c r="D32" s="55"/>
      <c r="E32" s="13"/>
      <c r="F32" s="42"/>
      <c r="G32" s="9"/>
      <c r="H32" s="10"/>
    </row>
    <row r="33" spans="1:9" s="63" customFormat="1" ht="17.25">
      <c r="A33" s="8"/>
      <c r="B33" s="92" t="s">
        <v>134</v>
      </c>
      <c r="C33" s="86" t="s">
        <v>94</v>
      </c>
      <c r="D33" s="55">
        <v>80</v>
      </c>
      <c r="E33" s="34">
        <v>0</v>
      </c>
      <c r="F33" s="53">
        <f>E33*D33</f>
        <v>0</v>
      </c>
      <c r="G33" s="54">
        <v>0</v>
      </c>
      <c r="H33" s="48">
        <f>SUM(E33)</f>
        <v>0</v>
      </c>
      <c r="I33" s="49">
        <f>H33*G33</f>
        <v>0</v>
      </c>
    </row>
    <row r="34" spans="1:9" s="63" customFormat="1" ht="17.25">
      <c r="A34" s="8"/>
      <c r="B34" s="84" t="s">
        <v>135</v>
      </c>
      <c r="C34" s="86" t="s">
        <v>94</v>
      </c>
      <c r="D34" s="55">
        <v>40</v>
      </c>
      <c r="E34" s="34">
        <v>0</v>
      </c>
      <c r="F34" s="53">
        <f>E34*D34</f>
        <v>0</v>
      </c>
      <c r="G34" s="54">
        <v>0</v>
      </c>
      <c r="H34" s="48">
        <f>SUM(E34)</f>
        <v>0</v>
      </c>
      <c r="I34" s="49">
        <f>H34*G34</f>
        <v>0</v>
      </c>
    </row>
    <row r="35" spans="1:9" s="63" customFormat="1" ht="17.25">
      <c r="A35" s="8"/>
      <c r="B35" s="84"/>
      <c r="C35" s="83"/>
      <c r="D35" s="55"/>
      <c r="E35" s="34"/>
      <c r="F35" s="53"/>
      <c r="G35" s="9"/>
      <c r="H35" s="10"/>
    </row>
    <row r="36" spans="1:9" s="63" customFormat="1" ht="17.25">
      <c r="A36" s="8">
        <f>MAX(A32:A35)+0.01</f>
        <v>3.0899999999999981</v>
      </c>
      <c r="B36" s="82" t="s">
        <v>136</v>
      </c>
      <c r="C36" s="83" t="s">
        <v>32</v>
      </c>
      <c r="D36" s="55">
        <v>3</v>
      </c>
      <c r="E36" s="34">
        <v>0</v>
      </c>
      <c r="F36" s="53">
        <f>E36*D36</f>
        <v>0</v>
      </c>
      <c r="G36" s="54">
        <v>0</v>
      </c>
      <c r="H36" s="48">
        <f>SUM(E36)</f>
        <v>0</v>
      </c>
      <c r="I36" s="49">
        <f>H36*G36</f>
        <v>0</v>
      </c>
    </row>
    <row r="37" spans="1:9" s="63" customFormat="1" ht="17.25">
      <c r="A37" s="8"/>
      <c r="B37" s="84"/>
      <c r="C37" s="83"/>
      <c r="D37" s="55"/>
      <c r="E37" s="34"/>
      <c r="F37" s="53"/>
      <c r="G37" s="9"/>
      <c r="H37" s="10"/>
    </row>
    <row r="38" spans="1:9" s="63" customFormat="1" ht="24">
      <c r="A38" s="8">
        <f>MAX(A34:A37)+0.01</f>
        <v>3.0999999999999979</v>
      </c>
      <c r="B38" s="82" t="s">
        <v>137</v>
      </c>
      <c r="C38" s="83" t="s">
        <v>32</v>
      </c>
      <c r="D38" s="55">
        <v>8</v>
      </c>
      <c r="E38" s="34">
        <v>0</v>
      </c>
      <c r="F38" s="53">
        <f>E38*D38</f>
        <v>0</v>
      </c>
      <c r="G38" s="54">
        <v>0</v>
      </c>
      <c r="H38" s="48">
        <f>SUM(E38)</f>
        <v>0</v>
      </c>
      <c r="I38" s="49">
        <f>H38*G38</f>
        <v>0</v>
      </c>
    </row>
    <row r="39" spans="1:9" s="63" customFormat="1" ht="17.25">
      <c r="A39" s="8"/>
      <c r="B39" s="82"/>
      <c r="C39" s="83"/>
      <c r="D39" s="55"/>
      <c r="E39" s="34"/>
      <c r="F39" s="53"/>
      <c r="G39" s="9"/>
      <c r="H39" s="10"/>
    </row>
    <row r="40" spans="1:9" s="63" customFormat="1" ht="24">
      <c r="A40" s="8">
        <f>MAX(A36:A39)+0.01</f>
        <v>3.1099999999999977</v>
      </c>
      <c r="B40" s="82" t="s">
        <v>138</v>
      </c>
      <c r="C40" s="83" t="s">
        <v>32</v>
      </c>
      <c r="D40" s="55">
        <v>1</v>
      </c>
      <c r="E40" s="34">
        <v>0</v>
      </c>
      <c r="F40" s="53">
        <f>E40*D40</f>
        <v>0</v>
      </c>
      <c r="G40" s="54">
        <v>0</v>
      </c>
      <c r="H40" s="48">
        <f>SUM(E40)</f>
        <v>0</v>
      </c>
      <c r="I40" s="49">
        <f>H40*G40</f>
        <v>0</v>
      </c>
    </row>
    <row r="41" spans="1:9" s="63" customFormat="1" ht="17.25">
      <c r="A41" s="8"/>
      <c r="B41" s="84"/>
      <c r="C41" s="83"/>
      <c r="D41" s="55"/>
      <c r="E41" s="34"/>
      <c r="F41" s="53"/>
      <c r="G41" s="9"/>
      <c r="H41" s="10"/>
    </row>
    <row r="42" spans="1:9" s="63" customFormat="1" ht="36">
      <c r="A42" s="8">
        <f>MAX(A36:A41)+0.01</f>
        <v>3.1199999999999974</v>
      </c>
      <c r="B42" s="82" t="s">
        <v>139</v>
      </c>
      <c r="C42" s="83" t="s">
        <v>30</v>
      </c>
      <c r="D42" s="55">
        <v>2</v>
      </c>
      <c r="E42" s="34">
        <v>0</v>
      </c>
      <c r="F42" s="53">
        <f>E42*D42</f>
        <v>0</v>
      </c>
      <c r="G42" s="54">
        <v>0</v>
      </c>
      <c r="H42" s="48">
        <f>SUM(E42)</f>
        <v>0</v>
      </c>
      <c r="I42" s="49">
        <f>H42*G42</f>
        <v>0</v>
      </c>
    </row>
    <row r="43" spans="1:9" s="63" customFormat="1" ht="17.25">
      <c r="A43" s="8"/>
      <c r="B43" s="82"/>
      <c r="C43" s="83"/>
      <c r="D43" s="55"/>
      <c r="E43" s="34"/>
      <c r="F43" s="53"/>
      <c r="G43" s="9"/>
      <c r="H43" s="10"/>
    </row>
    <row r="44" spans="1:9" s="63" customFormat="1" ht="36">
      <c r="A44" s="8">
        <f>MAX(A38:A43)+0.01</f>
        <v>3.1299999999999972</v>
      </c>
      <c r="B44" s="82" t="s">
        <v>140</v>
      </c>
      <c r="C44" s="83" t="s">
        <v>30</v>
      </c>
      <c r="D44" s="55">
        <v>4</v>
      </c>
      <c r="E44" s="34">
        <v>0</v>
      </c>
      <c r="F44" s="53">
        <f>E44*D44</f>
        <v>0</v>
      </c>
      <c r="G44" s="54">
        <v>0</v>
      </c>
      <c r="H44" s="48">
        <f>SUM(E44)</f>
        <v>0</v>
      </c>
      <c r="I44" s="49">
        <f>H44*G44</f>
        <v>0</v>
      </c>
    </row>
    <row r="45" spans="1:9" s="63" customFormat="1" ht="17.25">
      <c r="A45" s="8"/>
      <c r="B45" s="82"/>
      <c r="C45" s="83"/>
      <c r="D45" s="55"/>
      <c r="E45" s="34"/>
      <c r="F45" s="53"/>
      <c r="G45" s="9"/>
      <c r="H45" s="10"/>
    </row>
    <row r="46" spans="1:9" s="63" customFormat="1" ht="24">
      <c r="A46" s="8">
        <f>MAX(A42:A45)+0.01</f>
        <v>3.139999999999997</v>
      </c>
      <c r="B46" s="82" t="s">
        <v>141</v>
      </c>
      <c r="C46" s="83" t="s">
        <v>32</v>
      </c>
      <c r="D46" s="55">
        <v>1</v>
      </c>
      <c r="E46" s="34">
        <v>0</v>
      </c>
      <c r="F46" s="53">
        <f>E46*D46</f>
        <v>0</v>
      </c>
      <c r="G46" s="54">
        <v>0</v>
      </c>
      <c r="H46" s="48">
        <f>SUM(E46)</f>
        <v>0</v>
      </c>
      <c r="I46" s="49">
        <f>H46*G46</f>
        <v>0</v>
      </c>
    </row>
    <row r="47" spans="1:9" s="63" customFormat="1" ht="17.25">
      <c r="A47" s="8"/>
      <c r="B47" s="82"/>
      <c r="C47" s="83"/>
      <c r="D47" s="56"/>
      <c r="E47" s="34"/>
      <c r="F47" s="53"/>
      <c r="G47" s="9"/>
      <c r="H47" s="10"/>
    </row>
    <row r="48" spans="1:9" s="63" customFormat="1" ht="24">
      <c r="A48" s="8">
        <f>MAX(A44:A47)+0.01</f>
        <v>3.1499999999999968</v>
      </c>
      <c r="B48" s="82" t="s">
        <v>142</v>
      </c>
      <c r="C48" s="83" t="s">
        <v>30</v>
      </c>
      <c r="D48" s="55">
        <v>1</v>
      </c>
      <c r="E48" s="34">
        <v>0</v>
      </c>
      <c r="F48" s="53">
        <f>E48*D48</f>
        <v>0</v>
      </c>
      <c r="G48" s="54">
        <v>0</v>
      </c>
      <c r="H48" s="48">
        <f>SUM(E48)</f>
        <v>0</v>
      </c>
      <c r="I48" s="49">
        <f>H48*G48</f>
        <v>0</v>
      </c>
    </row>
    <row r="49" spans="1:9" s="63" customFormat="1" ht="17.25">
      <c r="A49" s="8"/>
      <c r="B49" s="82"/>
      <c r="C49" s="83"/>
      <c r="D49" s="55"/>
      <c r="E49" s="34"/>
      <c r="F49" s="53"/>
      <c r="G49" s="54"/>
      <c r="H49" s="48"/>
      <c r="I49" s="49"/>
    </row>
    <row r="50" spans="1:9" s="63" customFormat="1" ht="24">
      <c r="A50" s="8">
        <f>MAX(A45:A49)+0.01</f>
        <v>3.1599999999999966</v>
      </c>
      <c r="B50" s="82" t="s">
        <v>191</v>
      </c>
      <c r="C50" s="83" t="s">
        <v>32</v>
      </c>
      <c r="D50" s="55">
        <v>1</v>
      </c>
      <c r="E50" s="34">
        <v>0</v>
      </c>
      <c r="F50" s="53">
        <f>E50*D50</f>
        <v>0</v>
      </c>
      <c r="G50" s="54">
        <v>0</v>
      </c>
      <c r="H50" s="48">
        <f>SUM(E50)</f>
        <v>0</v>
      </c>
      <c r="I50" s="49">
        <f>H50*G50</f>
        <v>0</v>
      </c>
    </row>
    <row r="51" spans="1:9" s="63" customFormat="1" ht="17.25">
      <c r="A51" s="8"/>
      <c r="B51" s="82"/>
      <c r="C51" s="83"/>
      <c r="D51" s="55"/>
      <c r="E51" s="34"/>
      <c r="F51" s="53"/>
      <c r="G51" s="54"/>
      <c r="H51" s="48"/>
      <c r="I51" s="49"/>
    </row>
    <row r="52" spans="1:9" s="63" customFormat="1" ht="36">
      <c r="A52" s="8">
        <f>MAX(A47:A51)+0.01</f>
        <v>3.1699999999999964</v>
      </c>
      <c r="B52" s="82" t="s">
        <v>192</v>
      </c>
      <c r="C52" s="83" t="s">
        <v>32</v>
      </c>
      <c r="D52" s="55">
        <v>1</v>
      </c>
      <c r="E52" s="34">
        <v>0</v>
      </c>
      <c r="F52" s="53">
        <f>E52*D52</f>
        <v>0</v>
      </c>
      <c r="G52" s="54">
        <v>0</v>
      </c>
      <c r="H52" s="48">
        <f>SUM(E52)</f>
        <v>0</v>
      </c>
      <c r="I52" s="49">
        <f>H52*G52</f>
        <v>0</v>
      </c>
    </row>
    <row r="53" spans="1:9" s="63" customFormat="1" ht="17.25">
      <c r="A53" s="8"/>
      <c r="B53" s="60"/>
      <c r="C53" s="93"/>
      <c r="D53" s="113" t="s">
        <v>19</v>
      </c>
      <c r="E53" s="114"/>
      <c r="F53" s="115"/>
      <c r="G53" s="113" t="s">
        <v>20</v>
      </c>
      <c r="H53" s="114"/>
      <c r="I53" s="115"/>
    </row>
    <row r="54" spans="1:9" s="63" customFormat="1" ht="17.25">
      <c r="A54" s="8"/>
      <c r="B54" s="87"/>
      <c r="C54" s="88" t="s">
        <v>111</v>
      </c>
      <c r="D54" s="88"/>
      <c r="E54" s="94"/>
      <c r="F54" s="90">
        <f>SUM(F8:F52)</f>
        <v>0</v>
      </c>
      <c r="G54" s="89"/>
      <c r="H54" s="88"/>
      <c r="I54" s="90">
        <f>SUM(I8:I48)</f>
        <v>0</v>
      </c>
    </row>
  </sheetData>
  <sheetProtection algorithmName="SHA-512" hashValue="OU4wVkXf1BhWLYlqu7Nct5dW2r8SRzdnLp1r91KuqI0oST3QmE6IDdSUFkTsHxy5Bfy2iax6DXFMn8rY6GLStQ==" saltValue="X8lAv+5MNLqyH809B4g+/Q==" spinCount="100000" sheet="1" objects="1" scenarios="1"/>
  <mergeCells count="4">
    <mergeCell ref="D2:F2"/>
    <mergeCell ref="G2:I2"/>
    <mergeCell ref="D53:F53"/>
    <mergeCell ref="G53:I53"/>
  </mergeCells>
  <printOptions horizontalCentered="1"/>
  <pageMargins left="0.7" right="0.7" top="0.75" bottom="0.75" header="0.3" footer="0.3"/>
  <pageSetup paperSize="9" scale="94" orientation="landscape" horizontalDpi="4294967293" verticalDpi="4294967293" r:id="rId1"/>
  <headerFooter>
    <oddFooter>&amp;L&amp;8&amp;A&amp;CStran &amp;P od &amp;N</oddFooter>
  </headerFooter>
  <ignoredErrors>
    <ignoredError sqref="H18 H48 H46 H44 H42 H40 H38 H36 H33:H34 H30 H24 H21 H8:H10 H13:H15 H27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22"/>
  <sheetViews>
    <sheetView view="pageBreakPreview" zoomScale="145" zoomScaleNormal="100" zoomScaleSheetLayoutView="145" workbookViewId="0">
      <selection activeCell="F8" sqref="F8"/>
    </sheetView>
  </sheetViews>
  <sheetFormatPr defaultColWidth="9.140625" defaultRowHeight="14.25"/>
  <cols>
    <col min="1" max="1" width="5.7109375" style="91" customWidth="1"/>
    <col min="2" max="2" width="61" style="16" customWidth="1"/>
    <col min="3" max="3" width="5.7109375" style="1" customWidth="1"/>
    <col min="4" max="4" width="8.5703125" style="3" customWidth="1"/>
    <col min="5" max="5" width="10.7109375" style="4" customWidth="1"/>
    <col min="6" max="6" width="16.42578125" style="81" customWidth="1"/>
    <col min="7" max="7" width="8.5703125" style="9" customWidth="1"/>
    <col min="8" max="8" width="10.7109375" style="10" customWidth="1"/>
    <col min="9" max="9" width="16.42578125" style="1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140625" style="1"/>
  </cols>
  <sheetData>
    <row r="1" spans="1:9" s="63" customFormat="1" ht="17.25">
      <c r="A1" s="61"/>
      <c r="B1" s="62"/>
      <c r="D1" s="64"/>
      <c r="E1" s="65"/>
      <c r="F1" s="66"/>
      <c r="G1" s="9"/>
      <c r="H1" s="10"/>
    </row>
    <row r="2" spans="1:9" s="63" customFormat="1" ht="17.25">
      <c r="A2" s="61"/>
      <c r="B2" s="62"/>
      <c r="D2" s="113" t="s">
        <v>19</v>
      </c>
      <c r="E2" s="114"/>
      <c r="F2" s="115"/>
      <c r="G2" s="113" t="s">
        <v>20</v>
      </c>
      <c r="H2" s="114"/>
      <c r="I2" s="115"/>
    </row>
    <row r="3" spans="1:9">
      <c r="A3" s="67" t="s">
        <v>21</v>
      </c>
      <c r="B3" s="68" t="s">
        <v>22</v>
      </c>
      <c r="C3" s="68" t="s">
        <v>23</v>
      </c>
      <c r="D3" s="68" t="s">
        <v>24</v>
      </c>
      <c r="E3" s="69" t="s">
        <v>25</v>
      </c>
      <c r="F3" s="70" t="s">
        <v>26</v>
      </c>
      <c r="G3" s="68" t="s">
        <v>24</v>
      </c>
      <c r="H3" s="69" t="s">
        <v>25</v>
      </c>
      <c r="I3" s="70" t="s">
        <v>26</v>
      </c>
    </row>
    <row r="4" spans="1:9" s="63" customFormat="1" ht="17.25">
      <c r="A4" s="61"/>
      <c r="B4" s="62"/>
      <c r="D4" s="64"/>
      <c r="E4" s="65"/>
      <c r="F4" s="66"/>
      <c r="G4" s="9"/>
      <c r="H4" s="10"/>
    </row>
    <row r="5" spans="1:9" s="63" customFormat="1" ht="18" thickBot="1">
      <c r="A5" s="71">
        <v>4</v>
      </c>
      <c r="B5" s="72" t="s">
        <v>6</v>
      </c>
      <c r="C5" s="73"/>
      <c r="D5" s="74"/>
      <c r="E5" s="75"/>
      <c r="F5" s="76"/>
      <c r="G5" s="76"/>
      <c r="H5" s="76"/>
      <c r="I5" s="76"/>
    </row>
    <row r="6" spans="1:9" s="63" customFormat="1" ht="17.25">
      <c r="A6" s="77"/>
      <c r="B6" s="78"/>
      <c r="C6" s="79"/>
      <c r="D6" s="80"/>
      <c r="E6" s="4"/>
      <c r="F6" s="81"/>
      <c r="G6" s="9"/>
      <c r="H6" s="10"/>
    </row>
    <row r="7" spans="1:9" s="63" customFormat="1" ht="17.25">
      <c r="A7" s="8"/>
      <c r="B7" s="60"/>
      <c r="C7" s="83"/>
      <c r="D7" s="51"/>
      <c r="E7" s="41"/>
      <c r="F7" s="42"/>
      <c r="G7" s="9"/>
      <c r="H7" s="10"/>
    </row>
    <row r="8" spans="1:9" s="63" customFormat="1" ht="17.25">
      <c r="A8" s="17">
        <f>MAX(A5:A7)+0.01</f>
        <v>4.01</v>
      </c>
      <c r="B8" s="96" t="s">
        <v>143</v>
      </c>
      <c r="C8" s="83"/>
      <c r="D8" s="97"/>
      <c r="E8" s="98"/>
      <c r="F8" s="99"/>
      <c r="G8" s="9"/>
      <c r="H8" s="10"/>
    </row>
    <row r="9" spans="1:9" s="63" customFormat="1" ht="17.25">
      <c r="A9" s="17"/>
      <c r="B9" s="96" t="s">
        <v>144</v>
      </c>
      <c r="C9" s="86" t="s">
        <v>94</v>
      </c>
      <c r="D9" s="55">
        <v>70</v>
      </c>
      <c r="E9" s="34">
        <v>0</v>
      </c>
      <c r="F9" s="53">
        <f>E9*D9</f>
        <v>0</v>
      </c>
      <c r="G9" s="54">
        <v>0</v>
      </c>
      <c r="H9" s="48">
        <f>SUM(E9)</f>
        <v>0</v>
      </c>
      <c r="I9" s="49">
        <f>H9*G9</f>
        <v>0</v>
      </c>
    </row>
    <row r="10" spans="1:9" s="63" customFormat="1" ht="17.25">
      <c r="A10" s="100"/>
      <c r="B10" s="96" t="s">
        <v>145</v>
      </c>
      <c r="C10" s="86" t="s">
        <v>94</v>
      </c>
      <c r="D10" s="55">
        <v>280</v>
      </c>
      <c r="E10" s="34">
        <v>0</v>
      </c>
      <c r="F10" s="53">
        <f>E10*D10</f>
        <v>0</v>
      </c>
      <c r="G10" s="54">
        <v>0</v>
      </c>
      <c r="H10" s="48">
        <f>SUM(E10)</f>
        <v>0</v>
      </c>
      <c r="I10" s="49">
        <f>H10*G10</f>
        <v>0</v>
      </c>
    </row>
    <row r="11" spans="1:9" s="63" customFormat="1" ht="17.25">
      <c r="A11" s="17"/>
      <c r="B11" s="96"/>
      <c r="C11" s="83"/>
      <c r="D11" s="55"/>
      <c r="E11" s="34"/>
      <c r="F11" s="53"/>
      <c r="G11" s="9"/>
      <c r="H11" s="10"/>
    </row>
    <row r="12" spans="1:9" s="63" customFormat="1" ht="36">
      <c r="A12" s="17">
        <f>MAX(A5:A9)+0.01</f>
        <v>4.0199999999999996</v>
      </c>
      <c r="B12" s="101" t="s">
        <v>146</v>
      </c>
      <c r="C12" s="102"/>
      <c r="D12" s="55"/>
      <c r="E12" s="58"/>
      <c r="F12" s="102"/>
      <c r="G12" s="9"/>
      <c r="H12" s="10"/>
    </row>
    <row r="13" spans="1:9" s="63" customFormat="1" ht="17.25">
      <c r="A13" s="17"/>
      <c r="B13" s="103" t="s">
        <v>147</v>
      </c>
      <c r="C13" s="83" t="s">
        <v>30</v>
      </c>
      <c r="D13" s="55">
        <v>1</v>
      </c>
      <c r="E13" s="34">
        <v>0</v>
      </c>
      <c r="F13" s="53">
        <f>E13*D13</f>
        <v>0</v>
      </c>
      <c r="G13" s="54">
        <v>0</v>
      </c>
      <c r="H13" s="48">
        <f>SUM(E13)</f>
        <v>0</v>
      </c>
      <c r="I13" s="49">
        <f>H13*G13</f>
        <v>0</v>
      </c>
    </row>
    <row r="14" spans="1:9" s="63" customFormat="1" ht="17.25">
      <c r="A14" s="17"/>
      <c r="B14" s="96"/>
      <c r="C14" s="83"/>
      <c r="D14" s="55"/>
      <c r="E14" s="34"/>
      <c r="F14" s="53"/>
      <c r="G14" s="9"/>
      <c r="H14" s="10"/>
    </row>
    <row r="15" spans="1:9" s="63" customFormat="1" ht="36">
      <c r="A15" s="17">
        <f>MAX(A7:A11)+0.01</f>
        <v>4.0199999999999996</v>
      </c>
      <c r="B15" s="101" t="s">
        <v>148</v>
      </c>
      <c r="C15" s="102"/>
      <c r="D15" s="55"/>
      <c r="E15" s="58"/>
      <c r="F15" s="102"/>
      <c r="G15" s="9"/>
      <c r="H15" s="10"/>
    </row>
    <row r="16" spans="1:9" s="63" customFormat="1" ht="17.25">
      <c r="A16" s="17"/>
      <c r="B16" s="103" t="s">
        <v>149</v>
      </c>
      <c r="C16" s="83" t="s">
        <v>30</v>
      </c>
      <c r="D16" s="55">
        <v>2</v>
      </c>
      <c r="E16" s="34">
        <v>0</v>
      </c>
      <c r="F16" s="53">
        <f>E16*D16</f>
        <v>0</v>
      </c>
      <c r="G16" s="54">
        <v>0</v>
      </c>
      <c r="H16" s="48">
        <f>SUM(E16)</f>
        <v>0</v>
      </c>
      <c r="I16" s="49">
        <f>H16*G16</f>
        <v>0</v>
      </c>
    </row>
    <row r="17" spans="1:9" s="63" customFormat="1" ht="17.25">
      <c r="A17" s="8"/>
      <c r="B17" s="82"/>
      <c r="C17" s="83"/>
      <c r="D17" s="55"/>
      <c r="E17" s="34"/>
      <c r="F17" s="53"/>
      <c r="G17" s="9"/>
      <c r="H17" s="10"/>
    </row>
    <row r="18" spans="1:9" s="63" customFormat="1" ht="36">
      <c r="A18" s="8">
        <f>MAX(A10:A15)+0.01</f>
        <v>4.0299999999999994</v>
      </c>
      <c r="B18" s="104" t="s">
        <v>150</v>
      </c>
      <c r="C18" s="83" t="s">
        <v>30</v>
      </c>
      <c r="D18" s="55">
        <v>27</v>
      </c>
      <c r="E18" s="34">
        <v>0</v>
      </c>
      <c r="F18" s="53">
        <f>E18*D18</f>
        <v>0</v>
      </c>
      <c r="G18" s="54">
        <v>0</v>
      </c>
      <c r="H18" s="48">
        <f>SUM(E18)</f>
        <v>0</v>
      </c>
      <c r="I18" s="49">
        <f>H18*G18</f>
        <v>0</v>
      </c>
    </row>
    <row r="19" spans="1:9" s="63" customFormat="1" ht="17.25">
      <c r="A19" s="8"/>
      <c r="B19" s="104"/>
      <c r="C19" s="83"/>
      <c r="D19" s="55"/>
      <c r="E19" s="52"/>
      <c r="F19" s="53"/>
      <c r="G19" s="54"/>
      <c r="H19" s="48"/>
      <c r="I19" s="49"/>
    </row>
    <row r="20" spans="1:9" s="63" customFormat="1" ht="17.25">
      <c r="A20" s="8"/>
      <c r="B20" s="104"/>
      <c r="C20" s="83"/>
      <c r="D20" s="55"/>
      <c r="E20" s="52"/>
      <c r="F20" s="53"/>
      <c r="G20" s="54"/>
      <c r="H20" s="48"/>
      <c r="I20" s="49"/>
    </row>
    <row r="21" spans="1:9" s="63" customFormat="1" ht="17.25" customHeight="1">
      <c r="A21" s="8"/>
      <c r="B21" s="60"/>
      <c r="C21" s="93"/>
      <c r="D21" s="113" t="s">
        <v>19</v>
      </c>
      <c r="E21" s="114"/>
      <c r="F21" s="115"/>
      <c r="G21" s="113" t="s">
        <v>20</v>
      </c>
      <c r="H21" s="114"/>
      <c r="I21" s="115"/>
    </row>
    <row r="22" spans="1:9" s="63" customFormat="1" ht="17.25">
      <c r="A22" s="8"/>
      <c r="B22" s="87"/>
      <c r="C22" s="88" t="s">
        <v>111</v>
      </c>
      <c r="D22" s="89"/>
      <c r="E22" s="88"/>
      <c r="F22" s="90">
        <f>SUM(F8:F18)</f>
        <v>0</v>
      </c>
      <c r="G22" s="33"/>
      <c r="H22" s="105"/>
      <c r="I22" s="90">
        <f>SUM(I8:I18)</f>
        <v>0</v>
      </c>
    </row>
  </sheetData>
  <sheetProtection algorithmName="SHA-512" hashValue="CLOY+QuEQrLd1qwQzmrmGOnpc/1Q81vi0MUqCK99CXpAiMv54WsARnVBYH7r2ZuZ/m2xM1BmfyxI9PuQh6FS4g==" saltValue="zT+aBTHX40dh8GQ0FxcDrg==" spinCount="100000" sheet="1" objects="1" scenarios="1"/>
  <mergeCells count="4">
    <mergeCell ref="D2:F2"/>
    <mergeCell ref="G2:I2"/>
    <mergeCell ref="D21:F21"/>
    <mergeCell ref="G21:I21"/>
  </mergeCells>
  <printOptions horizontalCentered="1"/>
  <pageMargins left="0.7" right="0.7" top="0.75" bottom="0.75" header="0.3" footer="0.3"/>
  <pageSetup paperSize="9" scale="93" orientation="landscape" horizontalDpi="4294967293" verticalDpi="4294967293" r:id="rId1"/>
  <headerFooter>
    <oddFooter>&amp;L&amp;8&amp;A&amp;CStran &amp;P od &amp;N</oddFooter>
  </headerFooter>
  <ignoredErrors>
    <ignoredError sqref="H9 H13 H16 H18 H10" unlockedFormula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37A4C-91BC-4631-BC73-8D63C4E3D0AD}">
  <dimension ref="A1:I21"/>
  <sheetViews>
    <sheetView view="pageBreakPreview" zoomScaleNormal="100" zoomScaleSheetLayoutView="100" workbookViewId="0">
      <selection activeCell="D17" sqref="D17"/>
    </sheetView>
  </sheetViews>
  <sheetFormatPr defaultColWidth="9.140625" defaultRowHeight="14.25"/>
  <cols>
    <col min="1" max="1" width="5.7109375" style="91" customWidth="1"/>
    <col min="2" max="2" width="61" style="16" customWidth="1"/>
    <col min="3" max="3" width="5.7109375" style="1" customWidth="1"/>
    <col min="4" max="4" width="8.5703125" style="3" customWidth="1"/>
    <col min="5" max="5" width="10.7109375" style="4" customWidth="1"/>
    <col min="6" max="6" width="16.42578125" style="81" customWidth="1"/>
    <col min="7" max="7" width="8.5703125" style="9" customWidth="1"/>
    <col min="8" max="8" width="10.7109375" style="10" customWidth="1"/>
    <col min="9" max="9" width="16.42578125" style="1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140625" style="1"/>
  </cols>
  <sheetData>
    <row r="1" spans="1:9" s="63" customFormat="1" ht="17.25">
      <c r="A1" s="61"/>
      <c r="B1" s="62"/>
      <c r="D1" s="64"/>
      <c r="E1" s="65"/>
      <c r="F1" s="66"/>
      <c r="G1" s="9"/>
      <c r="H1" s="10"/>
    </row>
    <row r="2" spans="1:9" s="63" customFormat="1" ht="17.25">
      <c r="A2" s="61"/>
      <c r="B2" s="62"/>
      <c r="D2" s="113" t="s">
        <v>19</v>
      </c>
      <c r="E2" s="114"/>
      <c r="F2" s="115"/>
      <c r="G2" s="113" t="s">
        <v>20</v>
      </c>
      <c r="H2" s="114"/>
      <c r="I2" s="115"/>
    </row>
    <row r="3" spans="1:9">
      <c r="A3" s="67" t="s">
        <v>21</v>
      </c>
      <c r="B3" s="68" t="s">
        <v>22</v>
      </c>
      <c r="C3" s="68" t="s">
        <v>23</v>
      </c>
      <c r="D3" s="68" t="s">
        <v>24</v>
      </c>
      <c r="E3" s="69" t="s">
        <v>25</v>
      </c>
      <c r="F3" s="70" t="s">
        <v>26</v>
      </c>
      <c r="G3" s="68" t="s">
        <v>24</v>
      </c>
      <c r="H3" s="69" t="s">
        <v>25</v>
      </c>
      <c r="I3" s="70" t="s">
        <v>26</v>
      </c>
    </row>
    <row r="4" spans="1:9" s="63" customFormat="1" ht="17.25">
      <c r="A4" s="61"/>
      <c r="B4" s="62"/>
      <c r="D4" s="64"/>
      <c r="E4" s="65"/>
      <c r="F4" s="66"/>
      <c r="G4" s="9"/>
      <c r="H4" s="10"/>
    </row>
    <row r="5" spans="1:9" s="63" customFormat="1" ht="18" thickBot="1">
      <c r="A5" s="71">
        <v>5</v>
      </c>
      <c r="B5" s="72" t="s">
        <v>7</v>
      </c>
      <c r="C5" s="73"/>
      <c r="D5" s="74"/>
      <c r="E5" s="75"/>
      <c r="F5" s="76"/>
      <c r="G5" s="76"/>
      <c r="H5" s="76"/>
      <c r="I5" s="76"/>
    </row>
    <row r="6" spans="1:9" s="63" customFormat="1" ht="17.25">
      <c r="A6" s="77"/>
      <c r="B6" s="78"/>
      <c r="C6" s="79"/>
      <c r="D6" s="80"/>
      <c r="E6" s="4"/>
      <c r="F6" s="81"/>
      <c r="G6" s="9"/>
      <c r="H6" s="10"/>
    </row>
    <row r="7" spans="1:9" s="63" customFormat="1" ht="17.25">
      <c r="A7" s="17"/>
      <c r="B7" s="106" t="s">
        <v>151</v>
      </c>
      <c r="C7" s="102"/>
      <c r="D7" s="55"/>
      <c r="E7" s="102"/>
      <c r="F7" s="102"/>
      <c r="G7" s="9"/>
      <c r="H7" s="10"/>
    </row>
    <row r="8" spans="1:9" s="63" customFormat="1" ht="17.25">
      <c r="A8" s="17"/>
      <c r="B8" s="106"/>
      <c r="C8" s="102"/>
      <c r="D8" s="55"/>
      <c r="E8" s="102"/>
      <c r="F8" s="102"/>
      <c r="G8" s="9"/>
      <c r="H8" s="10"/>
    </row>
    <row r="9" spans="1:9" s="63" customFormat="1" ht="24">
      <c r="A9" s="17">
        <f>MAX(A5:A8)+0.01</f>
        <v>5.01</v>
      </c>
      <c r="B9" s="107" t="s">
        <v>152</v>
      </c>
      <c r="C9" s="83" t="s">
        <v>30</v>
      </c>
      <c r="D9" s="55">
        <v>12</v>
      </c>
      <c r="E9" s="34">
        <v>0</v>
      </c>
      <c r="F9" s="53">
        <f>E9*D9</f>
        <v>0</v>
      </c>
      <c r="G9" s="54">
        <v>0</v>
      </c>
      <c r="H9" s="48">
        <f>SUM(E9)</f>
        <v>0</v>
      </c>
      <c r="I9" s="49">
        <f>H9*G9</f>
        <v>0</v>
      </c>
    </row>
    <row r="10" spans="1:9" s="63" customFormat="1" ht="17.25">
      <c r="A10" s="17"/>
      <c r="B10" s="106"/>
      <c r="C10" s="102"/>
      <c r="D10" s="55"/>
      <c r="E10" s="58"/>
      <c r="F10" s="102"/>
      <c r="G10" s="9"/>
      <c r="H10" s="10"/>
    </row>
    <row r="11" spans="1:9" s="63" customFormat="1" ht="36">
      <c r="A11" s="17">
        <f>MAX(A9:A10)+0.01</f>
        <v>5.0199999999999996</v>
      </c>
      <c r="B11" s="107" t="s">
        <v>153</v>
      </c>
      <c r="C11" s="83" t="s">
        <v>30</v>
      </c>
      <c r="D11" s="55">
        <v>4</v>
      </c>
      <c r="E11" s="34">
        <v>0</v>
      </c>
      <c r="F11" s="53">
        <f>E11*D11</f>
        <v>0</v>
      </c>
      <c r="G11" s="54">
        <v>0</v>
      </c>
      <c r="H11" s="48">
        <f>SUM(E11)</f>
        <v>0</v>
      </c>
      <c r="I11" s="49">
        <f>H11*G11</f>
        <v>0</v>
      </c>
    </row>
    <row r="12" spans="1:9" s="63" customFormat="1" ht="17.25">
      <c r="A12" s="17"/>
      <c r="B12" s="107"/>
      <c r="C12" s="83"/>
      <c r="D12" s="55"/>
      <c r="E12" s="34"/>
      <c r="F12" s="53"/>
      <c r="G12" s="54"/>
      <c r="H12" s="48"/>
      <c r="I12" s="49"/>
    </row>
    <row r="13" spans="1:9" s="63" customFormat="1" ht="24">
      <c r="A13" s="17">
        <f>MAX(A9:A12)+0.01</f>
        <v>5.0299999999999994</v>
      </c>
      <c r="B13" s="107" t="s">
        <v>154</v>
      </c>
      <c r="C13" s="83" t="s">
        <v>30</v>
      </c>
      <c r="D13" s="55">
        <v>18</v>
      </c>
      <c r="E13" s="34">
        <v>0</v>
      </c>
      <c r="F13" s="53">
        <f>E13*D13</f>
        <v>0</v>
      </c>
      <c r="G13" s="54">
        <v>0</v>
      </c>
      <c r="H13" s="48">
        <f>SUM(E13)</f>
        <v>0</v>
      </c>
      <c r="I13" s="49">
        <f>H13*G13</f>
        <v>0</v>
      </c>
    </row>
    <row r="14" spans="1:9" s="63" customFormat="1" ht="17.25">
      <c r="A14" s="17"/>
      <c r="B14" s="107"/>
      <c r="C14" s="83"/>
      <c r="D14" s="55"/>
      <c r="E14" s="34"/>
      <c r="F14" s="53"/>
      <c r="G14" s="54"/>
      <c r="H14" s="48"/>
      <c r="I14" s="49"/>
    </row>
    <row r="15" spans="1:9" s="63" customFormat="1" ht="24">
      <c r="A15" s="17">
        <f>MAX(A11:A14)+0.01</f>
        <v>5.0399999999999991</v>
      </c>
      <c r="B15" s="107" t="s">
        <v>155</v>
      </c>
      <c r="C15" s="86" t="s">
        <v>94</v>
      </c>
      <c r="D15" s="55">
        <v>10</v>
      </c>
      <c r="E15" s="34">
        <v>0</v>
      </c>
      <c r="F15" s="53">
        <f>E15*D15</f>
        <v>0</v>
      </c>
      <c r="G15" s="54">
        <v>0</v>
      </c>
      <c r="H15" s="48">
        <f>SUM(E15)</f>
        <v>0</v>
      </c>
      <c r="I15" s="49">
        <f>H15*G15</f>
        <v>0</v>
      </c>
    </row>
    <row r="16" spans="1:9" s="63" customFormat="1" ht="17.25">
      <c r="A16" s="17"/>
      <c r="B16" s="107"/>
      <c r="C16" s="83"/>
      <c r="D16" s="55"/>
      <c r="E16" s="34"/>
      <c r="F16" s="53"/>
      <c r="G16" s="54"/>
      <c r="H16" s="48"/>
      <c r="I16" s="49"/>
    </row>
    <row r="17" spans="1:9" s="63" customFormat="1" ht="17.25">
      <c r="A17" s="17">
        <f>MAX(A13:A16)+0.01</f>
        <v>5.0499999999999989</v>
      </c>
      <c r="B17" s="107" t="s">
        <v>156</v>
      </c>
      <c r="C17" s="83" t="s">
        <v>30</v>
      </c>
      <c r="D17" s="55">
        <v>12</v>
      </c>
      <c r="E17" s="34">
        <v>0</v>
      </c>
      <c r="F17" s="53">
        <f>E17*D17</f>
        <v>0</v>
      </c>
      <c r="G17" s="54">
        <v>0</v>
      </c>
      <c r="H17" s="48">
        <f>SUM(E17)</f>
        <v>0</v>
      </c>
      <c r="I17" s="49">
        <f>H17*G17</f>
        <v>0</v>
      </c>
    </row>
    <row r="18" spans="1:9" s="63" customFormat="1" ht="17.25">
      <c r="A18" s="17"/>
      <c r="B18" s="84" t="s">
        <v>157</v>
      </c>
      <c r="C18" s="83"/>
      <c r="D18" s="55"/>
      <c r="E18" s="52"/>
      <c r="F18" s="53"/>
      <c r="G18" s="54"/>
      <c r="H18" s="48"/>
      <c r="I18" s="49"/>
    </row>
    <row r="19" spans="1:9" s="63" customFormat="1" ht="17.25">
      <c r="A19" s="8"/>
      <c r="B19" s="104"/>
      <c r="C19" s="83"/>
      <c r="D19" s="55"/>
      <c r="E19" s="52"/>
      <c r="F19" s="53"/>
      <c r="G19" s="54"/>
      <c r="H19" s="48"/>
      <c r="I19" s="49"/>
    </row>
    <row r="20" spans="1:9" s="63" customFormat="1" ht="17.25" customHeight="1">
      <c r="A20" s="8"/>
      <c r="B20" s="60"/>
      <c r="C20" s="93"/>
      <c r="D20" s="113" t="s">
        <v>19</v>
      </c>
      <c r="E20" s="114"/>
      <c r="F20" s="115"/>
      <c r="G20" s="113" t="s">
        <v>20</v>
      </c>
      <c r="H20" s="114"/>
      <c r="I20" s="115"/>
    </row>
    <row r="21" spans="1:9" s="63" customFormat="1" ht="17.25">
      <c r="A21" s="8"/>
      <c r="B21" s="87"/>
      <c r="C21" s="88" t="s">
        <v>111</v>
      </c>
      <c r="D21" s="89"/>
      <c r="E21" s="88"/>
      <c r="F21" s="90">
        <f>SUM(F7:F18)</f>
        <v>0</v>
      </c>
      <c r="G21" s="33"/>
      <c r="H21" s="105"/>
      <c r="I21" s="90">
        <f>SUM(I7:I18)</f>
        <v>0</v>
      </c>
    </row>
  </sheetData>
  <sheetProtection algorithmName="SHA-512" hashValue="bMM3Kgwo9D/068C8uFgFRsDR61doXvWmc2pY0r12sWLBMof/iB2WQ12oi/Agop3gsTaAhwQLKp7DYvOwbxIuuA==" saltValue="stGW+WKbNG+BWcEGBUTXhQ==" spinCount="100000" sheet="1" objects="1" scenarios="1"/>
  <mergeCells count="4">
    <mergeCell ref="D2:F2"/>
    <mergeCell ref="G2:I2"/>
    <mergeCell ref="D20:F20"/>
    <mergeCell ref="G20:I20"/>
  </mergeCells>
  <printOptions horizontalCentered="1"/>
  <pageMargins left="0.7" right="0.7" top="0.75" bottom="0.75" header="0.3" footer="0.3"/>
  <pageSetup paperSize="9" scale="93" orientation="landscape" horizontalDpi="4294967293" verticalDpi="4294967293" r:id="rId1"/>
  <headerFooter>
    <oddFooter>&amp;L&amp;8&amp;A&amp;CStran &amp;P od &amp;N</oddFooter>
  </headerFooter>
  <ignoredErrors>
    <ignoredError sqref="H9 H11 H13 H15 H17" unlockedFormula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A6F2D-7ADD-412F-A491-69D37B660BC5}">
  <dimension ref="A1:I59"/>
  <sheetViews>
    <sheetView view="pageBreakPreview" topLeftCell="A35" zoomScaleNormal="100" zoomScaleSheetLayoutView="100" workbookViewId="0">
      <selection activeCell="M53" sqref="M53"/>
    </sheetView>
  </sheetViews>
  <sheetFormatPr defaultColWidth="9.140625" defaultRowHeight="14.25"/>
  <cols>
    <col min="1" max="1" width="5.7109375" style="91" customWidth="1"/>
    <col min="2" max="2" width="61" style="16" customWidth="1"/>
    <col min="3" max="3" width="5.7109375" style="1" customWidth="1"/>
    <col min="4" max="4" width="8.5703125" style="3" customWidth="1"/>
    <col min="5" max="5" width="10.7109375" style="4" customWidth="1"/>
    <col min="6" max="6" width="16.42578125" style="81" customWidth="1"/>
    <col min="7" max="7" width="8.5703125" style="9" customWidth="1"/>
    <col min="8" max="8" width="10.7109375" style="10" customWidth="1"/>
    <col min="9" max="9" width="16.42578125" style="1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140625" style="1"/>
  </cols>
  <sheetData>
    <row r="1" spans="1:9" s="63" customFormat="1" ht="17.25">
      <c r="A1" s="61"/>
      <c r="B1" s="62"/>
      <c r="D1" s="64"/>
      <c r="E1" s="65"/>
      <c r="F1" s="66"/>
      <c r="G1" s="9"/>
      <c r="H1" s="10"/>
    </row>
    <row r="2" spans="1:9" s="63" customFormat="1" ht="17.25">
      <c r="A2" s="61"/>
      <c r="B2" s="62"/>
      <c r="D2" s="113" t="s">
        <v>19</v>
      </c>
      <c r="E2" s="114"/>
      <c r="F2" s="115"/>
      <c r="G2" s="113" t="s">
        <v>20</v>
      </c>
      <c r="H2" s="114"/>
      <c r="I2" s="115"/>
    </row>
    <row r="3" spans="1:9">
      <c r="A3" s="67" t="s">
        <v>21</v>
      </c>
      <c r="B3" s="68" t="s">
        <v>22</v>
      </c>
      <c r="C3" s="68" t="s">
        <v>23</v>
      </c>
      <c r="D3" s="68" t="s">
        <v>24</v>
      </c>
      <c r="E3" s="69" t="s">
        <v>25</v>
      </c>
      <c r="F3" s="70" t="s">
        <v>26</v>
      </c>
      <c r="G3" s="68" t="s">
        <v>24</v>
      </c>
      <c r="H3" s="69" t="s">
        <v>25</v>
      </c>
      <c r="I3" s="70" t="s">
        <v>26</v>
      </c>
    </row>
    <row r="4" spans="1:9" s="63" customFormat="1" ht="17.25">
      <c r="A4" s="61"/>
      <c r="B4" s="62"/>
      <c r="D4" s="64"/>
      <c r="E4" s="65"/>
      <c r="F4" s="66"/>
      <c r="G4" s="9"/>
      <c r="H4" s="10"/>
    </row>
    <row r="5" spans="1:9" s="63" customFormat="1" ht="18" thickBot="1">
      <c r="A5" s="71">
        <v>6</v>
      </c>
      <c r="B5" s="72" t="s">
        <v>8</v>
      </c>
      <c r="C5" s="73"/>
      <c r="D5" s="74"/>
      <c r="E5" s="75"/>
      <c r="F5" s="76"/>
      <c r="G5" s="76"/>
      <c r="H5" s="76"/>
      <c r="I5" s="76"/>
    </row>
    <row r="6" spans="1:9" s="63" customFormat="1" ht="17.25">
      <c r="A6" s="77"/>
      <c r="B6" s="78"/>
      <c r="C6" s="79"/>
      <c r="D6" s="80"/>
      <c r="E6" s="4"/>
      <c r="F6" s="81"/>
      <c r="G6" s="9"/>
      <c r="H6" s="10"/>
    </row>
    <row r="7" spans="1:9" s="63" customFormat="1" ht="17.25">
      <c r="A7" s="77"/>
      <c r="B7" s="106" t="s">
        <v>158</v>
      </c>
      <c r="C7" s="79"/>
      <c r="D7" s="80"/>
      <c r="E7" s="4"/>
      <c r="F7" s="81"/>
      <c r="G7" s="9"/>
      <c r="H7" s="10"/>
    </row>
    <row r="8" spans="1:9" s="63" customFormat="1" ht="17.25">
      <c r="A8" s="8"/>
      <c r="B8" s="60"/>
      <c r="C8" s="83"/>
      <c r="D8" s="51"/>
      <c r="E8" s="41"/>
      <c r="F8" s="42"/>
      <c r="G8" s="9"/>
      <c r="H8" s="10"/>
    </row>
    <row r="9" spans="1:9" s="63" customFormat="1" ht="24">
      <c r="A9" s="17">
        <f>MAX(A5:A8)+0.01</f>
        <v>6.01</v>
      </c>
      <c r="B9" s="107" t="s">
        <v>159</v>
      </c>
      <c r="C9" s="83" t="s">
        <v>32</v>
      </c>
      <c r="D9" s="55">
        <v>1</v>
      </c>
      <c r="E9" s="34">
        <v>0</v>
      </c>
      <c r="F9" s="53">
        <f>E9*D9</f>
        <v>0</v>
      </c>
      <c r="G9" s="54">
        <v>0</v>
      </c>
      <c r="H9" s="48">
        <f>SUM(E9)</f>
        <v>0</v>
      </c>
      <c r="I9" s="49">
        <f>H9*G9</f>
        <v>0</v>
      </c>
    </row>
    <row r="10" spans="1:9" s="63" customFormat="1" ht="17.25">
      <c r="A10" s="17"/>
      <c r="B10" s="107"/>
      <c r="C10" s="83"/>
      <c r="D10" s="55"/>
      <c r="E10" s="34"/>
      <c r="F10" s="53"/>
      <c r="G10" s="54"/>
      <c r="H10" s="48"/>
      <c r="I10" s="49"/>
    </row>
    <row r="11" spans="1:9" s="63" customFormat="1" ht="17.25">
      <c r="A11" s="17">
        <f>MAX(A8:A10)+0.01</f>
        <v>6.02</v>
      </c>
      <c r="B11" s="82" t="s">
        <v>160</v>
      </c>
      <c r="C11" s="83" t="s">
        <v>32</v>
      </c>
      <c r="D11" s="55">
        <v>1</v>
      </c>
      <c r="E11" s="34">
        <v>0</v>
      </c>
      <c r="F11" s="53">
        <f>E11*D11</f>
        <v>0</v>
      </c>
      <c r="G11" s="54">
        <v>0</v>
      </c>
      <c r="H11" s="48">
        <f>SUM(E11)</f>
        <v>0</v>
      </c>
      <c r="I11" s="49">
        <f>H11*G11</f>
        <v>0</v>
      </c>
    </row>
    <row r="12" spans="1:9" s="63" customFormat="1" ht="17.25">
      <c r="A12" s="17"/>
      <c r="B12" s="82"/>
      <c r="C12" s="83"/>
      <c r="D12" s="55"/>
      <c r="E12" s="34"/>
      <c r="F12" s="53"/>
      <c r="G12" s="54"/>
      <c r="H12" s="48"/>
      <c r="I12" s="49"/>
    </row>
    <row r="13" spans="1:9" s="63" customFormat="1" ht="17.25">
      <c r="A13" s="17">
        <f>MAX(A10:A12)+0.01</f>
        <v>6.0299999999999994</v>
      </c>
      <c r="B13" s="82" t="s">
        <v>161</v>
      </c>
      <c r="C13" s="83" t="s">
        <v>32</v>
      </c>
      <c r="D13" s="55">
        <v>1</v>
      </c>
      <c r="E13" s="34">
        <v>0</v>
      </c>
      <c r="F13" s="53">
        <f>E13*D13</f>
        <v>0</v>
      </c>
      <c r="G13" s="54">
        <v>0</v>
      </c>
      <c r="H13" s="48">
        <f>SUM(E13)</f>
        <v>0</v>
      </c>
      <c r="I13" s="49">
        <f>H13*G13</f>
        <v>0</v>
      </c>
    </row>
    <row r="14" spans="1:9" s="63" customFormat="1" ht="17.25">
      <c r="A14" s="17"/>
      <c r="B14" s="82"/>
      <c r="C14" s="83"/>
      <c r="D14" s="55"/>
      <c r="E14" s="34"/>
      <c r="F14" s="53"/>
      <c r="G14" s="54"/>
      <c r="H14" s="48"/>
      <c r="I14" s="49"/>
    </row>
    <row r="15" spans="1:9" s="63" customFormat="1" ht="36">
      <c r="A15" s="17">
        <f>MAX(A11:A14)+0.01</f>
        <v>6.0399999999999991</v>
      </c>
      <c r="B15" s="108" t="s">
        <v>162</v>
      </c>
      <c r="C15" s="93"/>
      <c r="D15" s="55"/>
      <c r="E15" s="34"/>
      <c r="F15" s="53"/>
      <c r="G15" s="54"/>
      <c r="H15" s="48"/>
      <c r="I15" s="49"/>
    </row>
    <row r="16" spans="1:9" s="63" customFormat="1" ht="17.25">
      <c r="A16" s="17"/>
      <c r="B16" s="108" t="s">
        <v>163</v>
      </c>
      <c r="C16" s="93"/>
      <c r="D16" s="55"/>
      <c r="E16" s="34"/>
      <c r="F16" s="53"/>
      <c r="G16" s="54"/>
      <c r="H16" s="48"/>
      <c r="I16" s="49"/>
    </row>
    <row r="17" spans="1:9" s="63" customFormat="1" ht="17.25">
      <c r="A17" s="17"/>
      <c r="B17" s="108" t="s">
        <v>164</v>
      </c>
      <c r="C17" s="93"/>
      <c r="D17" s="55"/>
      <c r="E17" s="34"/>
      <c r="F17" s="53"/>
      <c r="G17" s="54"/>
      <c r="H17" s="48"/>
      <c r="I17" s="49"/>
    </row>
    <row r="18" spans="1:9" s="63" customFormat="1" ht="17.25">
      <c r="A18" s="17"/>
      <c r="B18" s="108" t="s">
        <v>165</v>
      </c>
      <c r="C18" s="93"/>
      <c r="D18" s="55"/>
      <c r="E18" s="34"/>
      <c r="F18" s="53"/>
      <c r="G18" s="54"/>
      <c r="H18" s="48"/>
      <c r="I18" s="49"/>
    </row>
    <row r="19" spans="1:9" s="63" customFormat="1" ht="17.25">
      <c r="A19" s="17"/>
      <c r="B19" s="108" t="s">
        <v>166</v>
      </c>
      <c r="C19" s="93"/>
      <c r="D19" s="55"/>
      <c r="E19" s="34"/>
      <c r="F19" s="53"/>
      <c r="G19" s="54"/>
      <c r="H19" s="48"/>
      <c r="I19" s="49"/>
    </row>
    <row r="20" spans="1:9" s="63" customFormat="1" ht="17.25">
      <c r="A20" s="17"/>
      <c r="B20" s="108" t="s">
        <v>167</v>
      </c>
      <c r="C20" s="109"/>
      <c r="D20" s="59"/>
      <c r="E20" s="34"/>
      <c r="F20" s="53"/>
      <c r="G20" s="54"/>
      <c r="H20" s="48"/>
      <c r="I20" s="49"/>
    </row>
    <row r="21" spans="1:9" s="63" customFormat="1" ht="17.25">
      <c r="A21" s="17"/>
      <c r="B21" s="108"/>
      <c r="C21" s="93" t="s">
        <v>32</v>
      </c>
      <c r="D21" s="55">
        <v>1</v>
      </c>
      <c r="E21" s="34">
        <v>0</v>
      </c>
      <c r="F21" s="53">
        <f>E21*D21</f>
        <v>0</v>
      </c>
      <c r="G21" s="54">
        <v>0</v>
      </c>
      <c r="H21" s="48">
        <f>SUM(E21)</f>
        <v>0</v>
      </c>
      <c r="I21" s="49">
        <f>H21*G21</f>
        <v>0</v>
      </c>
    </row>
    <row r="22" spans="1:9" s="63" customFormat="1" ht="17.25">
      <c r="A22" s="17"/>
      <c r="B22" s="108"/>
      <c r="C22" s="93"/>
      <c r="D22" s="55"/>
      <c r="E22" s="34"/>
      <c r="F22" s="53"/>
      <c r="G22" s="54"/>
      <c r="H22" s="48"/>
      <c r="I22" s="49"/>
    </row>
    <row r="23" spans="1:9" s="63" customFormat="1" ht="36">
      <c r="A23" s="17">
        <f>MAX(A15:A22)+0.01</f>
        <v>6.0499999999999989</v>
      </c>
      <c r="B23" s="108" t="s">
        <v>168</v>
      </c>
      <c r="C23" s="93"/>
      <c r="D23" s="55"/>
      <c r="E23" s="34"/>
      <c r="F23" s="53"/>
      <c r="G23" s="54"/>
      <c r="H23" s="48"/>
      <c r="I23" s="49"/>
    </row>
    <row r="24" spans="1:9" s="63" customFormat="1" ht="17.25">
      <c r="A24" s="17"/>
      <c r="B24" s="110" t="s">
        <v>169</v>
      </c>
      <c r="C24" s="93"/>
      <c r="D24" s="55"/>
      <c r="E24" s="34"/>
      <c r="F24" s="53"/>
      <c r="G24" s="54"/>
      <c r="H24" s="48"/>
      <c r="I24" s="49"/>
    </row>
    <row r="25" spans="1:9" s="63" customFormat="1" ht="24">
      <c r="A25" s="17"/>
      <c r="B25" s="110" t="s">
        <v>170</v>
      </c>
      <c r="C25" s="109"/>
      <c r="D25" s="59"/>
      <c r="E25" s="34"/>
      <c r="F25" s="53"/>
      <c r="G25" s="54"/>
      <c r="H25" s="48"/>
      <c r="I25" s="49"/>
    </row>
    <row r="26" spans="1:9" s="63" customFormat="1" ht="17.25">
      <c r="A26" s="17"/>
      <c r="B26" s="108"/>
      <c r="C26" s="93" t="s">
        <v>32</v>
      </c>
      <c r="D26" s="55">
        <v>1</v>
      </c>
      <c r="E26" s="34">
        <v>0</v>
      </c>
      <c r="F26" s="53">
        <f>E26*D26</f>
        <v>0</v>
      </c>
      <c r="G26" s="54">
        <v>0</v>
      </c>
      <c r="H26" s="48">
        <f>SUM(E26)</f>
        <v>0</v>
      </c>
      <c r="I26" s="49">
        <f>H26*G26</f>
        <v>0</v>
      </c>
    </row>
    <row r="27" spans="1:9" s="63" customFormat="1" ht="17.25">
      <c r="A27" s="17"/>
      <c r="B27" s="108"/>
      <c r="C27" s="93"/>
      <c r="D27" s="55"/>
      <c r="E27" s="34"/>
      <c r="F27" s="53"/>
      <c r="G27" s="54"/>
      <c r="H27" s="48"/>
      <c r="I27" s="49"/>
    </row>
    <row r="28" spans="1:9" s="63" customFormat="1" ht="24">
      <c r="A28" s="17">
        <f>MAX(A18:A27)+0.01</f>
        <v>6.0599999999999987</v>
      </c>
      <c r="B28" s="60" t="s">
        <v>171</v>
      </c>
      <c r="C28" s="93" t="s">
        <v>32</v>
      </c>
      <c r="D28" s="55">
        <v>1</v>
      </c>
      <c r="E28" s="34">
        <v>0</v>
      </c>
      <c r="F28" s="53">
        <f>E28*D28</f>
        <v>0</v>
      </c>
      <c r="G28" s="54">
        <v>0</v>
      </c>
      <c r="H28" s="48">
        <f>SUM(E28)</f>
        <v>0</v>
      </c>
      <c r="I28" s="49">
        <f>H28*G28</f>
        <v>0</v>
      </c>
    </row>
    <row r="29" spans="1:9" s="63" customFormat="1" ht="17.25">
      <c r="A29" s="17"/>
      <c r="B29" s="96"/>
      <c r="C29" s="83"/>
      <c r="D29" s="55"/>
      <c r="E29" s="34"/>
      <c r="F29" s="53"/>
      <c r="G29" s="54"/>
      <c r="H29" s="48"/>
      <c r="I29" s="49"/>
    </row>
    <row r="30" spans="1:9" s="63" customFormat="1" ht="24">
      <c r="A30" s="17">
        <f>MAX(A20:A29)+0.01</f>
        <v>6.0699999999999985</v>
      </c>
      <c r="B30" s="60" t="s">
        <v>172</v>
      </c>
      <c r="C30" s="83" t="s">
        <v>30</v>
      </c>
      <c r="D30" s="55">
        <v>4</v>
      </c>
      <c r="E30" s="34">
        <v>0</v>
      </c>
      <c r="F30" s="53">
        <f>E30*D30</f>
        <v>0</v>
      </c>
      <c r="G30" s="54">
        <v>0</v>
      </c>
      <c r="H30" s="48">
        <f>SUM(E30)</f>
        <v>0</v>
      </c>
      <c r="I30" s="49">
        <f>H30*G30</f>
        <v>0</v>
      </c>
    </row>
    <row r="31" spans="1:9" s="63" customFormat="1" ht="17.25">
      <c r="A31" s="17"/>
      <c r="B31" s="60"/>
      <c r="C31" s="83"/>
      <c r="D31" s="55"/>
      <c r="E31" s="34"/>
      <c r="F31" s="53"/>
      <c r="G31" s="54"/>
      <c r="H31" s="48"/>
      <c r="I31" s="49"/>
    </row>
    <row r="32" spans="1:9" s="63" customFormat="1" ht="36">
      <c r="A32" s="17">
        <f>MAX(A22:A31)+0.01</f>
        <v>6.0799999999999983</v>
      </c>
      <c r="B32" s="82" t="s">
        <v>173</v>
      </c>
      <c r="C32" s="83" t="s">
        <v>174</v>
      </c>
      <c r="D32" s="55">
        <v>8</v>
      </c>
      <c r="E32" s="34">
        <v>0</v>
      </c>
      <c r="F32" s="53">
        <f>E32*D32</f>
        <v>0</v>
      </c>
      <c r="G32" s="54">
        <v>0</v>
      </c>
      <c r="H32" s="48">
        <f>SUM(E32)</f>
        <v>0</v>
      </c>
      <c r="I32" s="49">
        <f>H32*G32</f>
        <v>0</v>
      </c>
    </row>
    <row r="33" spans="1:9" s="63" customFormat="1" ht="17.25">
      <c r="A33" s="17"/>
      <c r="B33" s="96"/>
      <c r="C33" s="83"/>
      <c r="D33" s="55"/>
      <c r="E33" s="34"/>
      <c r="F33" s="53"/>
      <c r="G33" s="54"/>
      <c r="H33" s="48"/>
      <c r="I33" s="49"/>
    </row>
    <row r="34" spans="1:9" s="63" customFormat="1" ht="17.25">
      <c r="A34" s="17">
        <f>MAX(A22:A31)+0.01</f>
        <v>6.0799999999999983</v>
      </c>
      <c r="B34" s="82" t="s">
        <v>175</v>
      </c>
      <c r="C34" s="83" t="s">
        <v>32</v>
      </c>
      <c r="D34" s="55">
        <v>1</v>
      </c>
      <c r="E34" s="34">
        <v>0</v>
      </c>
      <c r="F34" s="53">
        <f>E34*D34</f>
        <v>0</v>
      </c>
      <c r="G34" s="54">
        <v>0</v>
      </c>
      <c r="H34" s="48">
        <f>SUM(E34)</f>
        <v>0</v>
      </c>
      <c r="I34" s="49">
        <f>H34*G34</f>
        <v>0</v>
      </c>
    </row>
    <row r="35" spans="1:9" s="63" customFormat="1" ht="17.25">
      <c r="A35" s="17"/>
      <c r="B35" s="96"/>
      <c r="C35" s="83"/>
      <c r="D35" s="55"/>
      <c r="E35" s="34"/>
      <c r="F35" s="53"/>
      <c r="G35" s="54"/>
      <c r="H35" s="48"/>
      <c r="I35" s="49"/>
    </row>
    <row r="36" spans="1:9" s="63" customFormat="1" ht="24">
      <c r="A36" s="17">
        <f>MAX(A24:A33)+0.01</f>
        <v>6.0899999999999981</v>
      </c>
      <c r="B36" s="82" t="s">
        <v>176</v>
      </c>
      <c r="C36" s="83" t="s">
        <v>32</v>
      </c>
      <c r="D36" s="55">
        <v>1</v>
      </c>
      <c r="E36" s="34">
        <v>0</v>
      </c>
      <c r="F36" s="53">
        <f>E36*D36</f>
        <v>0</v>
      </c>
      <c r="G36" s="54">
        <v>0</v>
      </c>
      <c r="H36" s="48">
        <f>SUM(E36)</f>
        <v>0</v>
      </c>
      <c r="I36" s="49">
        <f>H36*G36</f>
        <v>0</v>
      </c>
    </row>
    <row r="37" spans="1:9" s="63" customFormat="1" ht="17.25">
      <c r="A37" s="17"/>
      <c r="B37" s="96"/>
      <c r="C37" s="83"/>
      <c r="D37" s="55"/>
      <c r="E37" s="34"/>
      <c r="F37" s="53"/>
      <c r="G37" s="54"/>
      <c r="H37" s="48"/>
      <c r="I37" s="49"/>
    </row>
    <row r="38" spans="1:9" s="63" customFormat="1" ht="24">
      <c r="A38" s="17">
        <f>MAX(A17:A37)+0.01</f>
        <v>6.0999999999999979</v>
      </c>
      <c r="B38" s="82" t="s">
        <v>177</v>
      </c>
      <c r="C38" s="83" t="s">
        <v>32</v>
      </c>
      <c r="D38" s="55">
        <v>1</v>
      </c>
      <c r="E38" s="34">
        <v>0</v>
      </c>
      <c r="F38" s="53">
        <f>E38*D38</f>
        <v>0</v>
      </c>
      <c r="G38" s="54">
        <v>0</v>
      </c>
      <c r="H38" s="48">
        <f>SUM(E38)</f>
        <v>0</v>
      </c>
      <c r="I38" s="49">
        <f>H38*G38</f>
        <v>0</v>
      </c>
    </row>
    <row r="39" spans="1:9" s="63" customFormat="1" ht="17.25">
      <c r="A39" s="17"/>
      <c r="B39" s="103"/>
      <c r="C39" s="83"/>
      <c r="D39" s="55"/>
      <c r="E39" s="34"/>
      <c r="F39" s="53"/>
      <c r="G39" s="54"/>
      <c r="H39" s="48"/>
      <c r="I39" s="49"/>
    </row>
    <row r="40" spans="1:9" s="63" customFormat="1" ht="17.25">
      <c r="A40" s="17">
        <f>MAX(A19:A39)+0.01</f>
        <v>6.1099999999999977</v>
      </c>
      <c r="B40" s="103" t="s">
        <v>178</v>
      </c>
      <c r="C40" s="83" t="s">
        <v>32</v>
      </c>
      <c r="D40" s="55">
        <v>1</v>
      </c>
      <c r="E40" s="34">
        <v>0</v>
      </c>
      <c r="F40" s="53">
        <f>E40*D40</f>
        <v>0</v>
      </c>
      <c r="G40" s="54">
        <v>0</v>
      </c>
      <c r="H40" s="48">
        <f>SUM(E40)</f>
        <v>0</v>
      </c>
      <c r="I40" s="49">
        <f>H40*G40</f>
        <v>0</v>
      </c>
    </row>
    <row r="41" spans="1:9" s="63" customFormat="1" ht="17.25">
      <c r="A41" s="17"/>
      <c r="B41" s="103"/>
      <c r="C41" s="83"/>
      <c r="D41" s="55"/>
      <c r="E41" s="34"/>
      <c r="F41" s="53"/>
      <c r="G41" s="54"/>
      <c r="H41" s="48"/>
      <c r="I41" s="49"/>
    </row>
    <row r="42" spans="1:9" s="63" customFormat="1" ht="24">
      <c r="A42" s="17">
        <f>MAX(A21:A41)+0.01</f>
        <v>6.1199999999999974</v>
      </c>
      <c r="B42" s="103" t="s">
        <v>179</v>
      </c>
      <c r="C42" s="83" t="s">
        <v>32</v>
      </c>
      <c r="D42" s="55">
        <v>1</v>
      </c>
      <c r="E42" s="34">
        <v>0</v>
      </c>
      <c r="F42" s="53">
        <f>E42*D42</f>
        <v>0</v>
      </c>
      <c r="G42" s="54">
        <v>0</v>
      </c>
      <c r="H42" s="48">
        <f>SUM(E42)</f>
        <v>0</v>
      </c>
      <c r="I42" s="49">
        <f>H42*G42</f>
        <v>0</v>
      </c>
    </row>
    <row r="43" spans="1:9" s="63" customFormat="1" ht="17.25">
      <c r="A43" s="17"/>
      <c r="B43" s="103"/>
      <c r="C43" s="83"/>
      <c r="D43" s="55"/>
      <c r="E43" s="34"/>
      <c r="F43" s="53"/>
      <c r="G43" s="54"/>
      <c r="H43" s="48"/>
      <c r="I43" s="49"/>
    </row>
    <row r="44" spans="1:9" s="63" customFormat="1" ht="17.25">
      <c r="A44" s="17"/>
      <c r="B44" s="103"/>
      <c r="C44" s="83"/>
      <c r="D44" s="55"/>
      <c r="E44" s="34"/>
      <c r="F44" s="53"/>
      <c r="G44" s="54"/>
      <c r="H44" s="48"/>
      <c r="I44" s="49"/>
    </row>
    <row r="45" spans="1:9" s="63" customFormat="1" ht="17.25">
      <c r="A45" s="17"/>
      <c r="B45" s="106" t="s">
        <v>182</v>
      </c>
      <c r="C45" s="83"/>
      <c r="D45" s="55"/>
      <c r="E45" s="34"/>
      <c r="F45" s="53"/>
      <c r="G45" s="54"/>
      <c r="H45" s="48"/>
      <c r="I45" s="49"/>
    </row>
    <row r="46" spans="1:9" s="63" customFormat="1" ht="17.25">
      <c r="A46" s="17"/>
      <c r="B46" s="106"/>
      <c r="C46" s="83"/>
      <c r="D46" s="55"/>
      <c r="E46" s="34"/>
      <c r="F46" s="53"/>
      <c r="G46" s="54"/>
      <c r="H46" s="48"/>
      <c r="I46" s="49"/>
    </row>
    <row r="47" spans="1:9" s="63" customFormat="1" ht="36">
      <c r="A47" s="17">
        <f>MAX(A37:A46)+0.01</f>
        <v>6.1299999999999972</v>
      </c>
      <c r="B47" s="60" t="s">
        <v>180</v>
      </c>
      <c r="C47" s="83" t="s">
        <v>181</v>
      </c>
      <c r="D47" s="55">
        <v>184</v>
      </c>
      <c r="E47" s="34">
        <v>0</v>
      </c>
      <c r="F47" s="53">
        <f>E47*D47</f>
        <v>0</v>
      </c>
      <c r="G47" s="54">
        <v>0</v>
      </c>
      <c r="H47" s="48">
        <f>SUM(E47)</f>
        <v>0</v>
      </c>
      <c r="I47" s="49">
        <f>H47*G47</f>
        <v>0</v>
      </c>
    </row>
    <row r="48" spans="1:9" s="63" customFormat="1" ht="17.25">
      <c r="A48" s="17"/>
      <c r="B48" s="60"/>
      <c r="C48" s="83"/>
      <c r="D48" s="55"/>
      <c r="E48" s="34"/>
      <c r="F48" s="53"/>
      <c r="G48" s="54"/>
      <c r="H48" s="48"/>
      <c r="I48" s="49"/>
    </row>
    <row r="49" spans="1:9" s="63" customFormat="1" ht="48">
      <c r="A49" s="17">
        <f>MAX(A39:A48)+0.01</f>
        <v>6.139999999999997</v>
      </c>
      <c r="B49" s="60" t="s">
        <v>183</v>
      </c>
      <c r="C49" s="83" t="s">
        <v>181</v>
      </c>
      <c r="D49" s="55">
        <v>184</v>
      </c>
      <c r="E49" s="34">
        <v>0</v>
      </c>
      <c r="F49" s="53">
        <f>E49*D49</f>
        <v>0</v>
      </c>
      <c r="G49" s="54">
        <v>0</v>
      </c>
      <c r="H49" s="48">
        <f>SUM(E49)</f>
        <v>0</v>
      </c>
      <c r="I49" s="49">
        <f>H49*G49</f>
        <v>0</v>
      </c>
    </row>
    <row r="50" spans="1:9" s="63" customFormat="1" ht="17.25">
      <c r="A50" s="17"/>
      <c r="B50" s="106"/>
      <c r="C50" s="83"/>
      <c r="D50" s="55"/>
      <c r="E50" s="34"/>
      <c r="F50" s="53"/>
      <c r="G50" s="54"/>
      <c r="H50" s="48"/>
      <c r="I50" s="49"/>
    </row>
    <row r="51" spans="1:9" s="63" customFormat="1" ht="24">
      <c r="A51" s="17">
        <f>MAX(A39:A50)+0.01</f>
        <v>6.1499999999999968</v>
      </c>
      <c r="B51" s="60" t="s">
        <v>184</v>
      </c>
      <c r="C51" s="83" t="s">
        <v>181</v>
      </c>
      <c r="D51" s="55">
        <v>5</v>
      </c>
      <c r="E51" s="34">
        <v>0</v>
      </c>
      <c r="F51" s="53">
        <f>E51*D51</f>
        <v>0</v>
      </c>
      <c r="G51" s="54">
        <v>0</v>
      </c>
      <c r="H51" s="48">
        <f>SUM(E51)</f>
        <v>0</v>
      </c>
      <c r="I51" s="49">
        <f>H51*G51</f>
        <v>0</v>
      </c>
    </row>
    <row r="52" spans="1:9" s="63" customFormat="1" ht="17.25">
      <c r="A52" s="17"/>
      <c r="B52" s="106"/>
      <c r="C52" s="83"/>
      <c r="D52" s="55"/>
      <c r="E52" s="34"/>
      <c r="F52" s="53"/>
      <c r="G52" s="54"/>
      <c r="H52" s="48"/>
      <c r="I52" s="49"/>
    </row>
    <row r="53" spans="1:9" s="63" customFormat="1" ht="60">
      <c r="A53" s="17">
        <f>MAX(A41:A52)+0.01</f>
        <v>6.1599999999999966</v>
      </c>
      <c r="B53" s="60" t="s">
        <v>185</v>
      </c>
      <c r="C53" s="86" t="s">
        <v>94</v>
      </c>
      <c r="D53" s="55">
        <v>6</v>
      </c>
      <c r="E53" s="34">
        <v>0</v>
      </c>
      <c r="F53" s="53">
        <f>E53*D53</f>
        <v>0</v>
      </c>
      <c r="G53" s="54">
        <v>0</v>
      </c>
      <c r="H53" s="48">
        <f>E53</f>
        <v>0</v>
      </c>
      <c r="I53" s="49">
        <f>H53*G53</f>
        <v>0</v>
      </c>
    </row>
    <row r="54" spans="1:9" s="63" customFormat="1" ht="17.25">
      <c r="A54" s="17"/>
      <c r="B54" s="60"/>
      <c r="C54" s="86"/>
      <c r="D54" s="55"/>
      <c r="E54" s="34"/>
      <c r="F54" s="53"/>
      <c r="G54" s="54"/>
      <c r="H54" s="48"/>
      <c r="I54" s="49"/>
    </row>
    <row r="55" spans="1:9" s="63" customFormat="1" ht="24">
      <c r="A55" s="17">
        <f>MAX(A43:A54)+0.01</f>
        <v>6.1699999999999964</v>
      </c>
      <c r="B55" s="60" t="s">
        <v>186</v>
      </c>
      <c r="C55" s="86" t="s">
        <v>94</v>
      </c>
      <c r="D55" s="55">
        <v>6</v>
      </c>
      <c r="E55" s="34">
        <v>0</v>
      </c>
      <c r="F55" s="53">
        <f>E55*D55</f>
        <v>0</v>
      </c>
      <c r="G55" s="54">
        <v>0</v>
      </c>
      <c r="H55" s="48">
        <f>E55</f>
        <v>0</v>
      </c>
      <c r="I55" s="49">
        <f>H55*G55</f>
        <v>0</v>
      </c>
    </row>
    <row r="56" spans="1:9" s="63" customFormat="1" ht="17.25">
      <c r="A56" s="17"/>
      <c r="B56" s="60"/>
      <c r="C56" s="86"/>
      <c r="D56" s="55"/>
      <c r="E56" s="57"/>
      <c r="F56" s="53"/>
      <c r="G56" s="54"/>
      <c r="H56" s="48"/>
      <c r="I56" s="49"/>
    </row>
    <row r="57" spans="1:9" s="63" customFormat="1" ht="17.25">
      <c r="A57" s="8"/>
      <c r="B57" s="104"/>
      <c r="C57" s="83"/>
      <c r="D57" s="55"/>
      <c r="E57" s="52"/>
      <c r="F57" s="53"/>
      <c r="G57" s="54"/>
      <c r="H57" s="48"/>
      <c r="I57" s="49"/>
    </row>
    <row r="58" spans="1:9" s="63" customFormat="1" ht="17.25" customHeight="1">
      <c r="A58" s="8"/>
      <c r="B58" s="60"/>
      <c r="C58" s="93"/>
      <c r="D58" s="113" t="s">
        <v>19</v>
      </c>
      <c r="E58" s="114"/>
      <c r="F58" s="115"/>
      <c r="G58" s="113" t="s">
        <v>20</v>
      </c>
      <c r="H58" s="114"/>
      <c r="I58" s="115"/>
    </row>
    <row r="59" spans="1:9" s="63" customFormat="1" ht="17.25">
      <c r="A59" s="8"/>
      <c r="B59" s="87"/>
      <c r="C59" s="88" t="s">
        <v>111</v>
      </c>
      <c r="D59" s="89"/>
      <c r="E59" s="88"/>
      <c r="F59" s="90">
        <f>SUM(F9:F55)</f>
        <v>0</v>
      </c>
      <c r="G59" s="33"/>
      <c r="H59" s="105"/>
      <c r="I59" s="90">
        <f>SUM(I9:I55)</f>
        <v>0</v>
      </c>
    </row>
  </sheetData>
  <sheetProtection algorithmName="SHA-512" hashValue="Z1EQXqQOR1TcF5A+nHLGRoTF55YyLv5eePhbYZVbMHpbzgGQe52jjJfAPdO8wh/4o91zyLHCjbIQn7FxMb91YQ==" saltValue="Zqp+n7wiBpQOn1dE8u5fug==" spinCount="100000" sheet="1" objects="1" scenarios="1"/>
  <mergeCells count="4">
    <mergeCell ref="D2:F2"/>
    <mergeCell ref="G2:I2"/>
    <mergeCell ref="D58:F58"/>
    <mergeCell ref="G58:I58"/>
  </mergeCells>
  <printOptions horizontalCentered="1"/>
  <pageMargins left="0.7" right="0.7" top="0.75" bottom="0.75" header="0.3" footer="0.3"/>
  <pageSetup paperSize="9" scale="93" orientation="landscape" horizontalDpi="4294967293" verticalDpi="4294967293" r:id="rId1"/>
  <headerFooter>
    <oddFooter>&amp;L&amp;8&amp;A&amp;CStran &amp;P od &amp;N</oddFooter>
  </headerFooter>
  <ignoredErrors>
    <ignoredError sqref="H9 H11 H21 H26 H30 H32 H36 H38 H40 H28 H13 H34 H42 H47 H51 H53 H55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7</vt:i4>
      </vt:variant>
      <vt:variant>
        <vt:lpstr>Imenovani obsegi</vt:lpstr>
      </vt:variant>
      <vt:variant>
        <vt:i4>13</vt:i4>
      </vt:variant>
    </vt:vector>
  </HeadingPairs>
  <TitlesOfParts>
    <vt:vector size="20" baseType="lpstr">
      <vt:lpstr>0-REK</vt:lpstr>
      <vt:lpstr>1-STIK_SEST</vt:lpstr>
      <vt:lpstr>2-OPREMA</vt:lpstr>
      <vt:lpstr>3-KABLI_KP_CEVI</vt:lpstr>
      <vt:lpstr>4-IZEN_POT</vt:lpstr>
      <vt:lpstr>5-STRELOVOD</vt:lpstr>
      <vt:lpstr>6-PRIPRAVA</vt:lpstr>
      <vt:lpstr>'0-REK'!Področje_tiskanja</vt:lpstr>
      <vt:lpstr>'1-STIK_SEST'!Področje_tiskanja</vt:lpstr>
      <vt:lpstr>'2-OPREMA'!Področje_tiskanja</vt:lpstr>
      <vt:lpstr>'3-KABLI_KP_CEVI'!Področje_tiskanja</vt:lpstr>
      <vt:lpstr>'4-IZEN_POT'!Področje_tiskanja</vt:lpstr>
      <vt:lpstr>'5-STRELOVOD'!Področje_tiskanja</vt:lpstr>
      <vt:lpstr>'6-PRIPRAVA'!Področje_tiskanja</vt:lpstr>
      <vt:lpstr>'1-STIK_SEST'!Tiskanje_naslovov</vt:lpstr>
      <vt:lpstr>'2-OPREMA'!Tiskanje_naslovov</vt:lpstr>
      <vt:lpstr>'3-KABLI_KP_CEVI'!Tiskanje_naslovov</vt:lpstr>
      <vt:lpstr>'4-IZEN_POT'!Tiskanje_naslovov</vt:lpstr>
      <vt:lpstr>'5-STRELOVOD'!Tiskanje_naslovov</vt:lpstr>
      <vt:lpstr>'6-PRIPRAVA'!Tiskanje_naslovov</vt:lpstr>
    </vt:vector>
  </TitlesOfParts>
  <Manager/>
  <Company>Kradex d.o.o.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Peter</dc:creator>
  <cp:keywords/>
  <dc:description/>
  <cp:lastModifiedBy>Nada Pavlovski</cp:lastModifiedBy>
  <cp:revision/>
  <dcterms:created xsi:type="dcterms:W3CDTF">2006-05-15T18:21:44Z</dcterms:created>
  <dcterms:modified xsi:type="dcterms:W3CDTF">2026-03-25T12:03:02Z</dcterms:modified>
  <cp:category/>
  <cp:contentStatus/>
</cp:coreProperties>
</file>